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740" windowWidth="15480" windowHeight="10200" tabRatio="851" activeTab="2"/>
  </bookViews>
  <sheets>
    <sheet name="приложение 2" sheetId="9" r:id="rId1"/>
    <sheet name="приложение 1" sheetId="8" r:id="rId2"/>
    <sheet name="приложение 3" sheetId="1" r:id="rId3"/>
    <sheet name="Лист1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'приложение 1'!$5:$6</definedName>
    <definedName name="_xlnm.Print_Titles" localSheetId="0">'приложение 2'!$5:$6</definedName>
    <definedName name="_xlnm.Print_Titles" localSheetId="2">'приложение 3'!$5:$6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'приложение 1'!$A$1:$O$25</definedName>
    <definedName name="_xlnm.Print_Area" localSheetId="0">'приложение 2'!$A$1:$Q$159</definedName>
    <definedName name="_xlnm.Print_Area" localSheetId="2">'приложение 3'!$A$1:$P$41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 refMode="R1C1"/>
</workbook>
</file>

<file path=xl/calcChain.xml><?xml version="1.0" encoding="utf-8"?>
<calcChain xmlns="http://schemas.openxmlformats.org/spreadsheetml/2006/main">
  <c r="M156" i="9" l="1"/>
  <c r="P156" i="9"/>
  <c r="M155" i="9"/>
  <c r="P155" i="9" s="1"/>
  <c r="M147" i="9"/>
  <c r="M150" i="9"/>
  <c r="M148" i="9"/>
  <c r="M149" i="9"/>
  <c r="M136" i="9"/>
  <c r="P136" i="9"/>
  <c r="M9" i="1"/>
  <c r="M31" i="1"/>
  <c r="L11" i="1"/>
  <c r="L12" i="1"/>
  <c r="M20" i="9"/>
  <c r="M21" i="9"/>
  <c r="N58" i="9"/>
  <c r="N52" i="9" l="1"/>
  <c r="N67" i="9"/>
  <c r="M133" i="9" l="1"/>
  <c r="L17" i="1"/>
  <c r="L16" i="1"/>
  <c r="L10" i="1"/>
  <c r="L9" i="1"/>
  <c r="L33" i="1"/>
  <c r="L31" i="1"/>
  <c r="L19" i="1"/>
  <c r="L18" i="1"/>
  <c r="L15" i="1"/>
  <c r="L14" i="1"/>
  <c r="L32" i="1"/>
  <c r="M26" i="9"/>
  <c r="M25" i="9"/>
  <c r="M19" i="9"/>
  <c r="M18" i="9"/>
  <c r="M54" i="9"/>
  <c r="M52" i="9"/>
  <c r="M103" i="9"/>
  <c r="M100" i="9"/>
  <c r="M42" i="9"/>
  <c r="M40" i="9"/>
  <c r="M60" i="9"/>
  <c r="M58" i="9"/>
  <c r="M24" i="9" l="1"/>
  <c r="M23" i="9"/>
  <c r="M53" i="9"/>
  <c r="M102" i="9"/>
  <c r="M41" i="9"/>
  <c r="M59" i="9"/>
  <c r="M55" i="9"/>
  <c r="M104" i="9"/>
  <c r="M28" i="9"/>
  <c r="M27" i="9"/>
  <c r="M61" i="9"/>
  <c r="M96" i="9" l="1"/>
  <c r="M84" i="9"/>
  <c r="M124" i="9"/>
  <c r="M82" i="9"/>
  <c r="M95" i="9"/>
  <c r="M9" i="9" s="1"/>
  <c r="P112" i="9"/>
  <c r="P111" i="9"/>
  <c r="M152" i="9"/>
  <c r="P95" i="9" l="1"/>
  <c r="L23" i="8"/>
  <c r="O23" i="8"/>
  <c r="M83" i="9"/>
  <c r="L13" i="8"/>
  <c r="L23" i="1"/>
  <c r="M32" i="9"/>
  <c r="M14" i="9" s="1"/>
  <c r="M78" i="9"/>
  <c r="M77" i="9"/>
  <c r="P77" i="9" s="1"/>
  <c r="M76" i="9"/>
  <c r="M10" i="1"/>
  <c r="L8" i="8" l="1"/>
  <c r="L40" i="1"/>
  <c r="P61" i="9"/>
  <c r="P28" i="9"/>
  <c r="M15" i="9"/>
  <c r="L29" i="1"/>
  <c r="O18" i="1"/>
  <c r="O19" i="1"/>
  <c r="M113" i="9" l="1"/>
  <c r="P27" i="9"/>
  <c r="L14" i="8"/>
  <c r="L24" i="8"/>
  <c r="M49" i="9"/>
  <c r="M10" i="9" s="1"/>
  <c r="M29" i="9"/>
  <c r="M151" i="9"/>
  <c r="M157" i="9" s="1"/>
  <c r="L152" i="9"/>
  <c r="M79" i="9"/>
  <c r="P78" i="9"/>
  <c r="P75" i="9"/>
  <c r="K72" i="9"/>
  <c r="P72" i="9"/>
  <c r="K73" i="9"/>
  <c r="K74" i="9"/>
  <c r="P74" i="9" s="1"/>
  <c r="P76" i="9"/>
  <c r="L79" i="9"/>
  <c r="N79" i="9"/>
  <c r="N21" i="9" l="1"/>
  <c r="L39" i="1"/>
  <c r="O82" i="9"/>
  <c r="L128" i="9"/>
  <c r="L84" i="9"/>
  <c r="L26" i="9"/>
  <c r="L25" i="9"/>
  <c r="L24" i="9"/>
  <c r="L23" i="9"/>
  <c r="L18" i="9"/>
  <c r="L19" i="8" l="1"/>
  <c r="K33" i="1"/>
  <c r="K32" i="1"/>
  <c r="K31" i="1" l="1"/>
  <c r="K17" i="1" l="1"/>
  <c r="K16" i="1"/>
  <c r="K15" i="1"/>
  <c r="K14" i="1"/>
  <c r="K9" i="1" l="1"/>
  <c r="P150" i="9" l="1"/>
  <c r="P148" i="9"/>
  <c r="O19" i="9" l="1"/>
  <c r="M38" i="9" l="1"/>
  <c r="N10" i="1"/>
  <c r="N9" i="1"/>
  <c r="L21" i="9" l="1"/>
  <c r="P34" i="9"/>
  <c r="L29" i="9"/>
  <c r="P26" i="9"/>
  <c r="O25" i="1" l="1"/>
  <c r="J9" i="1"/>
  <c r="J17" i="1"/>
  <c r="O17" i="1" s="1"/>
  <c r="O124" i="9" l="1"/>
  <c r="O125" i="9" s="1"/>
  <c r="N124" i="9"/>
  <c r="N125" i="9" s="1"/>
  <c r="O84" i="9"/>
  <c r="N84" i="9"/>
  <c r="N82" i="9"/>
  <c r="M125" i="9"/>
  <c r="M67" i="9"/>
  <c r="N21" i="1" l="1"/>
  <c r="O21" i="1" s="1"/>
  <c r="N152" i="9" l="1"/>
  <c r="O152" i="9"/>
  <c r="P149" i="9"/>
  <c r="P24" i="9"/>
  <c r="P19" i="9"/>
  <c r="O15" i="1"/>
  <c r="M12" i="1"/>
  <c r="N12" i="1"/>
  <c r="N29" i="1" s="1"/>
  <c r="L31" i="9"/>
  <c r="L15" i="9" s="1"/>
  <c r="K22" i="1"/>
  <c r="K40" i="1" s="1"/>
  <c r="O10" i="1" l="1"/>
  <c r="O14" i="9"/>
  <c r="N14" i="9"/>
  <c r="K20" i="1"/>
  <c r="K12" i="1"/>
  <c r="L124" i="9" l="1"/>
  <c r="P154" i="9" l="1"/>
  <c r="P120" i="9"/>
  <c r="P121" i="9"/>
  <c r="P122" i="9"/>
  <c r="P123" i="9"/>
  <c r="P124" i="9"/>
  <c r="P101" i="9"/>
  <c r="P105" i="9"/>
  <c r="P106" i="9"/>
  <c r="P108" i="9"/>
  <c r="P109" i="9"/>
  <c r="P110" i="9"/>
  <c r="P94" i="9"/>
  <c r="P98" i="9"/>
  <c r="P43" i="9"/>
  <c r="P44" i="9"/>
  <c r="P20" i="9"/>
  <c r="P22" i="9"/>
  <c r="P30" i="9"/>
  <c r="P33" i="9"/>
  <c r="P35" i="9"/>
  <c r="P36" i="9"/>
  <c r="P37" i="9"/>
  <c r="P8" i="9"/>
  <c r="P13" i="9"/>
  <c r="O157" i="9"/>
  <c r="P86" i="9"/>
  <c r="P91" i="9"/>
  <c r="P57" i="9"/>
  <c r="P62" i="9"/>
  <c r="P63" i="9"/>
  <c r="P64" i="9"/>
  <c r="P65" i="9"/>
  <c r="P66" i="9"/>
  <c r="O92" i="9" l="1"/>
  <c r="O89" i="9"/>
  <c r="O88" i="9"/>
  <c r="O87" i="9"/>
  <c r="O85" i="9"/>
  <c r="O9" i="9"/>
  <c r="O8" i="8"/>
  <c r="O11" i="8"/>
  <c r="O16" i="8"/>
  <c r="O18" i="8"/>
  <c r="O21" i="8"/>
  <c r="N19" i="8"/>
  <c r="N9" i="8" s="1"/>
  <c r="O38" i="1"/>
  <c r="O35" i="1"/>
  <c r="O34" i="1"/>
  <c r="O24" i="1"/>
  <c r="O26" i="1"/>
  <c r="O27" i="1"/>
  <c r="O28" i="1"/>
  <c r="O13" i="1"/>
  <c r="O11" i="1"/>
  <c r="N39" i="1"/>
  <c r="L144" i="9"/>
  <c r="L133" i="9"/>
  <c r="P84" i="9"/>
  <c r="L82" i="9"/>
  <c r="P82" i="9" s="1"/>
  <c r="P143" i="9" l="1"/>
  <c r="P144" i="9"/>
  <c r="L142" i="9"/>
  <c r="L145" i="9" s="1"/>
  <c r="P142" i="9" l="1"/>
  <c r="P25" i="9"/>
  <c r="P54" i="9"/>
  <c r="P103" i="9"/>
  <c r="P42" i="9"/>
  <c r="P60" i="9"/>
  <c r="P23" i="9"/>
  <c r="L96" i="9"/>
  <c r="L153" i="9"/>
  <c r="P153" i="9" s="1"/>
  <c r="O33" i="1"/>
  <c r="L32" i="9"/>
  <c r="L38" i="9" s="1"/>
  <c r="L14" i="9" l="1"/>
  <c r="P14" i="9" s="1"/>
  <c r="P32" i="9"/>
  <c r="O40" i="1"/>
  <c r="L49" i="9"/>
  <c r="L83" i="9"/>
  <c r="P83" i="9" s="1"/>
  <c r="K23" i="1"/>
  <c r="O23" i="1" l="1"/>
  <c r="K29" i="1"/>
  <c r="L113" i="9" l="1"/>
  <c r="L67" i="9" l="1"/>
  <c r="L157" i="9" l="1"/>
  <c r="L10" i="9"/>
  <c r="K24" i="8"/>
  <c r="N157" i="9" l="1"/>
  <c r="N31" i="1" l="1"/>
  <c r="N36" i="1" s="1"/>
  <c r="P135" i="9" l="1"/>
  <c r="P134" i="9"/>
  <c r="K96" i="9" l="1"/>
  <c r="P147" i="9"/>
  <c r="K102" i="9"/>
  <c r="P102" i="9" s="1"/>
  <c r="K100" i="9"/>
  <c r="K49" i="9"/>
  <c r="P81" i="9"/>
  <c r="K58" i="9"/>
  <c r="K55" i="9"/>
  <c r="P55" i="9" s="1"/>
  <c r="K53" i="9"/>
  <c r="P53" i="9" s="1"/>
  <c r="K15" i="9"/>
  <c r="K41" i="9"/>
  <c r="P41" i="9" s="1"/>
  <c r="K21" i="9"/>
  <c r="J24" i="8"/>
  <c r="O24" i="8" s="1"/>
  <c r="J19" i="8"/>
  <c r="J14" i="8"/>
  <c r="O21" i="9" l="1"/>
  <c r="P21" i="9" l="1"/>
  <c r="J12" i="1"/>
  <c r="O16" i="1"/>
  <c r="O14" i="1"/>
  <c r="J32" i="1"/>
  <c r="O32" i="1" s="1"/>
  <c r="J20" i="1"/>
  <c r="O20" i="1" s="1"/>
  <c r="K14" i="8"/>
  <c r="O14" i="8" s="1"/>
  <c r="O12" i="1" l="1"/>
  <c r="M39" i="1"/>
  <c r="O39" i="1" s="1"/>
  <c r="K13" i="8"/>
  <c r="O13" i="8" s="1"/>
  <c r="L9" i="9"/>
  <c r="P9" i="9" l="1"/>
  <c r="P96" i="9"/>
  <c r="K48" i="9"/>
  <c r="P48" i="9" s="1"/>
  <c r="P132" i="9" l="1"/>
  <c r="K90" i="9"/>
  <c r="P90" i="9" s="1"/>
  <c r="N89" i="9"/>
  <c r="M89" i="9"/>
  <c r="L89" i="9"/>
  <c r="N88" i="9"/>
  <c r="M88" i="9"/>
  <c r="L88" i="9"/>
  <c r="N87" i="9"/>
  <c r="M87" i="9"/>
  <c r="L87" i="9"/>
  <c r="N85" i="9"/>
  <c r="M85" i="9"/>
  <c r="L85" i="9"/>
  <c r="P87" i="9" l="1"/>
  <c r="P89" i="9"/>
  <c r="P85" i="9"/>
  <c r="P88" i="9"/>
  <c r="K92" i="9"/>
  <c r="L92" i="9"/>
  <c r="N92" i="9"/>
  <c r="M92" i="9"/>
  <c r="M46" i="9" s="1"/>
  <c r="M50" i="9" s="1"/>
  <c r="L20" i="8" s="1"/>
  <c r="P92" i="9" l="1"/>
  <c r="N38" i="9" l="1"/>
  <c r="M29" i="1" l="1"/>
  <c r="O18" i="9"/>
  <c r="M19" i="8"/>
  <c r="M9" i="8" s="1"/>
  <c r="P138" i="9"/>
  <c r="P137" i="9"/>
  <c r="P127" i="9"/>
  <c r="L36" i="1"/>
  <c r="K36" i="1"/>
  <c r="N116" i="9"/>
  <c r="N145" i="9"/>
  <c r="O52" i="9"/>
  <c r="M45" i="9"/>
  <c r="M12" i="9" s="1"/>
  <c r="L45" i="9"/>
  <c r="L41" i="1" l="1"/>
  <c r="L37" i="1"/>
  <c r="O38" i="9"/>
  <c r="K37" i="1"/>
  <c r="K41" i="1"/>
  <c r="K15" i="8" s="1"/>
  <c r="K12" i="8" s="1"/>
  <c r="O9" i="1"/>
  <c r="O58" i="9"/>
  <c r="P58" i="9" s="1"/>
  <c r="N113" i="9"/>
  <c r="N93" i="9" s="1"/>
  <c r="O100" i="9"/>
  <c r="O113" i="9" s="1"/>
  <c r="P18" i="9"/>
  <c r="N37" i="1"/>
  <c r="N41" i="1"/>
  <c r="L12" i="9"/>
  <c r="N46" i="9"/>
  <c r="N50" i="9" s="1"/>
  <c r="M20" i="8" s="1"/>
  <c r="M36" i="1"/>
  <c r="M17" i="8" l="1"/>
  <c r="L15" i="8"/>
  <c r="L12" i="8" s="1"/>
  <c r="O67" i="9"/>
  <c r="O46" i="9" s="1"/>
  <c r="O50" i="9" s="1"/>
  <c r="N20" i="8" s="1"/>
  <c r="N17" i="8" s="1"/>
  <c r="P100" i="9"/>
  <c r="N97" i="9"/>
  <c r="N45" i="9"/>
  <c r="N12" i="9" s="1"/>
  <c r="O40" i="9"/>
  <c r="O45" i="9" s="1"/>
  <c r="O12" i="9" s="1"/>
  <c r="O16" i="9" s="1"/>
  <c r="N15" i="8" s="1"/>
  <c r="N12" i="8" s="1"/>
  <c r="O93" i="9"/>
  <c r="O97" i="9"/>
  <c r="N25" i="8"/>
  <c r="L16" i="9"/>
  <c r="M41" i="1"/>
  <c r="M37" i="1"/>
  <c r="N16" i="9" l="1"/>
  <c r="M15" i="8" s="1"/>
  <c r="O11" i="9"/>
  <c r="O7" i="9" s="1"/>
  <c r="N22" i="8"/>
  <c r="N10" i="8"/>
  <c r="N7" i="8" s="1"/>
  <c r="M25" i="8"/>
  <c r="M22" i="8" s="1"/>
  <c r="M12" i="8"/>
  <c r="P49" i="9"/>
  <c r="N11" i="9" l="1"/>
  <c r="N7" i="9" s="1"/>
  <c r="M10" i="8"/>
  <c r="M7" i="8" s="1"/>
  <c r="K107" i="9" l="1"/>
  <c r="P107" i="9" s="1"/>
  <c r="K139" i="9" l="1"/>
  <c r="K141" i="9"/>
  <c r="K71" i="9"/>
  <c r="P71" i="9" s="1"/>
  <c r="K70" i="9"/>
  <c r="K69" i="9"/>
  <c r="K79" i="9" l="1"/>
  <c r="P141" i="9"/>
  <c r="U11" i="9"/>
  <c r="K10" i="9" l="1"/>
  <c r="K31" i="9" l="1"/>
  <c r="P31" i="9" s="1"/>
  <c r="K133" i="9"/>
  <c r="P133" i="9" s="1"/>
  <c r="K128" i="9"/>
  <c r="P139" i="9" s="1"/>
  <c r="K131" i="9"/>
  <c r="P131" i="9" s="1"/>
  <c r="K152" i="9"/>
  <c r="P152" i="9" s="1"/>
  <c r="P128" i="9" l="1"/>
  <c r="K145" i="9"/>
  <c r="J22" i="1"/>
  <c r="K104" i="9"/>
  <c r="P104" i="9" s="1"/>
  <c r="K56" i="9"/>
  <c r="P56" i="9" s="1"/>
  <c r="O22" i="1" l="1"/>
  <c r="J29" i="1"/>
  <c r="O29" i="1" s="1"/>
  <c r="J9" i="8"/>
  <c r="J31" i="1"/>
  <c r="O31" i="1" s="1"/>
  <c r="O36" i="1" l="1"/>
  <c r="J36" i="1"/>
  <c r="J41" i="1" s="1"/>
  <c r="O41" i="1" s="1"/>
  <c r="K59" i="9"/>
  <c r="P59" i="9" s="1"/>
  <c r="K52" i="9"/>
  <c r="P52" i="9" s="1"/>
  <c r="K40" i="9"/>
  <c r="P40" i="9" l="1"/>
  <c r="K45" i="9"/>
  <c r="P45" i="9" s="1"/>
  <c r="K67" i="9"/>
  <c r="J20" i="8"/>
  <c r="J17" i="8" s="1"/>
  <c r="K113" i="9"/>
  <c r="P113" i="9" s="1"/>
  <c r="P67" i="9" l="1"/>
  <c r="K46" i="9"/>
  <c r="K50" i="9" s="1"/>
  <c r="K119" i="9"/>
  <c r="P119" i="9" s="1"/>
  <c r="K118" i="9"/>
  <c r="P118" i="9" s="1"/>
  <c r="K29" i="9"/>
  <c r="K151" i="9"/>
  <c r="P47" i="9"/>
  <c r="M145" i="9"/>
  <c r="M97" i="9" s="1"/>
  <c r="P140" i="9"/>
  <c r="P130" i="9"/>
  <c r="P129" i="9"/>
  <c r="L125" i="9"/>
  <c r="M116" i="9"/>
  <c r="L116" i="9"/>
  <c r="L93" i="9" s="1"/>
  <c r="K116" i="9"/>
  <c r="P115" i="9"/>
  <c r="P116" i="9" s="1"/>
  <c r="P69" i="9"/>
  <c r="P79" i="9" s="1"/>
  <c r="M93" i="9" l="1"/>
  <c r="P151" i="9"/>
  <c r="K157" i="9"/>
  <c r="P157" i="9" s="1"/>
  <c r="M16" i="9"/>
  <c r="P29" i="9"/>
  <c r="K38" i="9"/>
  <c r="P38" i="9" s="1"/>
  <c r="P15" i="9"/>
  <c r="P145" i="9"/>
  <c r="P125" i="9"/>
  <c r="L97" i="9"/>
  <c r="K125" i="9"/>
  <c r="L46" i="9"/>
  <c r="L50" i="9" l="1"/>
  <c r="P46" i="9"/>
  <c r="K12" i="9"/>
  <c r="K16" i="9" s="1"/>
  <c r="M11" i="9"/>
  <c r="K97" i="9"/>
  <c r="K93" i="9"/>
  <c r="P93" i="9" s="1"/>
  <c r="P97" i="9" l="1"/>
  <c r="P12" i="9"/>
  <c r="P16" i="9"/>
  <c r="L11" i="9"/>
  <c r="P50" i="9"/>
  <c r="K11" i="9"/>
  <c r="K7" i="9" s="1"/>
  <c r="P10" i="9"/>
  <c r="M7" i="9" l="1"/>
  <c r="P11" i="9"/>
  <c r="L7" i="9"/>
  <c r="P7" i="9" l="1"/>
  <c r="J37" i="1" l="1"/>
  <c r="O37" i="1" s="1"/>
  <c r="L9" i="8"/>
  <c r="Q4" i="8"/>
  <c r="K19" i="8"/>
  <c r="K9" i="8" l="1"/>
  <c r="O9" i="8" s="1"/>
  <c r="O19" i="8"/>
  <c r="J15" i="8"/>
  <c r="J12" i="8" s="1"/>
  <c r="O12" i="8" s="1"/>
  <c r="K20" i="8"/>
  <c r="K17" i="8" l="1"/>
  <c r="L17" i="8" l="1"/>
  <c r="O17" i="8" s="1"/>
  <c r="O20" i="8"/>
  <c r="L25" i="8"/>
  <c r="L22" i="8" s="1"/>
  <c r="K25" i="8"/>
  <c r="L10" i="8" l="1"/>
  <c r="L7" i="8" s="1"/>
  <c r="K10" i="8"/>
  <c r="K7" i="8" s="1"/>
  <c r="K22" i="8"/>
  <c r="O15" i="8" l="1"/>
  <c r="R5" i="8"/>
  <c r="R6" i="8" s="1"/>
  <c r="S5" i="8" l="1"/>
  <c r="S6" i="8" s="1"/>
  <c r="J25" i="8" l="1"/>
  <c r="O25" i="8" s="1"/>
  <c r="J10" i="8" l="1"/>
  <c r="J22" i="8"/>
  <c r="O22" i="8" s="1"/>
  <c r="J7" i="8" l="1"/>
  <c r="O7" i="8" s="1"/>
  <c r="O10" i="8"/>
  <c r="Q5" i="8" l="1"/>
  <c r="Q6" i="8" s="1"/>
</calcChain>
</file>

<file path=xl/sharedStrings.xml><?xml version="1.0" encoding="utf-8"?>
<sst xmlns="http://schemas.openxmlformats.org/spreadsheetml/2006/main" count="1291" uniqueCount="262">
  <si>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</si>
  <si>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</si>
  <si>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</si>
  <si>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</si>
  <si>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</si>
  <si>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</si>
  <si>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</si>
  <si>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</si>
  <si>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</si>
  <si>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</si>
  <si>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</si>
  <si>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</si>
  <si>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</si>
  <si>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</si>
  <si>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</si>
  <si>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</si>
  <si>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</si>
  <si>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</si>
  <si>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</si>
  <si>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</si>
  <si>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</si>
  <si>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</si>
  <si>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</si>
  <si>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</si>
  <si>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</si>
  <si>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</si>
  <si>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</si>
  <si>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</si>
  <si>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</si>
  <si>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</si>
  <si>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</si>
  <si>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</si>
  <si>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</si>
  <si>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</si>
  <si>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</si>
  <si>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</si>
  <si>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</si>
  <si>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</si>
  <si>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</si>
  <si>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</si>
  <si>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</si>
  <si>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</si>
  <si>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</si>
  <si>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</si>
  <si>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</si>
  <si>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</si>
  <si>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</si>
  <si>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</si>
  <si>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</si>
  <si>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</si>
  <si>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</si>
  <si>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</si>
  <si>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</si>
  <si>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</si>
  <si>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</si>
  <si>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</si>
  <si>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</si>
  <si>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</si>
  <si>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</si>
  <si>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</si>
  <si>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</si>
  <si>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</si>
  <si>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</si>
  <si>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</si>
  <si>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</si>
  <si>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</si>
  <si>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</si>
  <si>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</si>
  <si>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</si>
  <si>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</si>
  <si>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</si>
  <si>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</si>
  <si>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</si>
  <si>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</si>
  <si>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</si>
  <si>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</si>
  <si>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</si>
  <si>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</si>
  <si>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</si>
  <si>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</si>
  <si>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</si>
  <si>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</si>
  <si>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</si>
  <si>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</si>
  <si>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</si>
  <si>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</si>
  <si>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</si>
  <si>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</si>
  <si>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</si>
  <si>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</si>
  <si>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</si>
  <si>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</si>
  <si>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</si>
  <si>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</si>
  <si>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</si>
  <si>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</si>
  <si>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</si>
  <si>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</si>
  <si>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</si>
  <si>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</si>
  <si>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</si>
  <si>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</si>
  <si>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</si>
  <si>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</si>
  <si>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</si>
  <si>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</si>
  <si>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</si>
  <si>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</si>
  <si>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</si>
  <si>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</si>
  <si>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</si>
  <si>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</si>
  <si>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</si>
  <si>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</si>
  <si>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</si>
  <si>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</si>
  <si>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</si>
  <si>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</si>
  <si>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</si>
  <si>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</si>
  <si>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</si>
  <si>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</si>
  <si>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</si>
  <si>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</si>
  <si>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</si>
  <si>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</si>
  <si>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</si>
  <si>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</si>
  <si>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</si>
  <si>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</si>
  <si>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</si>
  <si>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</si>
  <si>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</si>
  <si>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</si>
  <si>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</si>
  <si>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</si>
  <si>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</si>
  <si>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</si>
  <si>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</si>
  <si>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</si>
  <si>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</si>
  <si>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</si>
  <si>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</si>
  <si>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</si>
  <si>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</si>
  <si>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</si>
  <si>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</si>
  <si>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</si>
  <si>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</si>
  <si>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</si>
  <si>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</si>
  <si>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</si>
  <si>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</si>
  <si>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</si>
  <si>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</si>
  <si>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</si>
  <si>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</si>
  <si>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</si>
  <si>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</si>
  <si>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</si>
  <si>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</si>
  <si>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</si>
  <si>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</si>
  <si>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</si>
  <si>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</si>
  <si>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</si>
  <si>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</si>
  <si>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</si>
  <si>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243</t>
  </si>
  <si>
    <t>"Развитие культуры"</t>
  </si>
  <si>
    <t xml:space="preserve">"Развитие культуры" </t>
  </si>
  <si>
    <t>80000  буклет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</si>
  <si>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</si>
  <si>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</si>
  <si>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</si>
  <si>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</si>
  <si>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</si>
  <si>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</si>
  <si>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</si>
  <si>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</si>
  <si>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</si>
  <si>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</si>
  <si>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</si>
  <si>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</si>
  <si>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</si>
  <si>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</si>
  <si>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</si>
  <si>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</si>
  <si>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</si>
  <si>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</si>
  <si>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Снимали 7700 с ЦБС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</si>
  <si>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</si>
  <si>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</si>
  <si>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</si>
  <si>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</si>
  <si>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Задача 3. Организация и проведение культурных событий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</si>
  <si>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</si>
  <si>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</si>
  <si>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</si>
  <si>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</si>
  <si>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</si>
  <si>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</si>
  <si>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</si>
  <si>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</si>
  <si>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</si>
  <si>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</si>
  <si>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</si>
  <si>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</si>
  <si>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</si>
  <si>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Итого на 
2014 -2018 годы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</si>
  <si>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</si>
  <si>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</si>
  <si>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</si>
  <si>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</si>
  <si>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</si>
  <si>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</si>
  <si>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</si>
  <si>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</si>
  <si>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</si>
  <si>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</si>
  <si>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</si>
  <si>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</si>
  <si>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</si>
  <si>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</si>
  <si>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</si>
  <si>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</si>
  <si>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</si>
  <si>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</si>
  <si>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</si>
  <si>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</si>
  <si>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</si>
  <si>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</si>
  <si>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</si>
  <si>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</si>
  <si>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</si>
  <si>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</si>
  <si>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</si>
  <si>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</si>
  <si>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</si>
  <si>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</si>
  <si>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</si>
  <si>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</si>
  <si>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</si>
  <si>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</si>
  <si>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</si>
  <si>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</si>
  <si>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</si>
  <si>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1.0.</t>
  </si>
  <si>
    <t>009421П</t>
  </si>
  <si>
    <t>Итого на  
2014-2018 годы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</si>
  <si>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</si>
  <si>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</si>
  <si>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</si>
  <si>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</si>
  <si>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</si>
  <si>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</si>
  <si>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</si>
  <si>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</si>
  <si>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>0077440</t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</si>
  <si>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          от  26.12.2016      №  973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</si>
  <si>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26.12.2016  № 973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</si>
  <si>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26.12.2016 № 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</si>
</sst>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  <numFmt numFmtId="167" formatCode="_-* #,##0.00_р_._-;\-* #,##0.00_р_._-;_-* &quot;-&quot;?_р_.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387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1" fillId="0" borderId="4" xfId="0" applyNumberFormat="1" applyFont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9" fontId="11" fillId="6" borderId="4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9" fontId="10" fillId="6" borderId="4" xfId="0" applyNumberFormat="1" applyFont="1" applyFill="1" applyBorder="1" applyAlignment="1">
      <alignment horizontal="center" vertical="top" wrapText="1"/>
    </xf>
    <xf numFmtId="43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3" fontId="15" fillId="0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43" fontId="10" fillId="2" borderId="1" xfId="0" applyNumberFormat="1" applyFont="1" applyFill="1" applyBorder="1" applyAlignment="1">
      <alignment horizontal="right" vertical="top" wrapText="1"/>
    </xf>
    <xf numFmtId="166" fontId="10" fillId="0" borderId="1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3" fontId="10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wrapText="1"/>
    </xf>
    <xf numFmtId="165" fontId="2" fillId="2" borderId="12" xfId="0" applyNumberFormat="1" applyFont="1" applyFill="1" applyBorder="1" applyAlignment="1">
      <alignment vertical="top" wrapText="1"/>
    </xf>
    <xf numFmtId="165" fontId="2" fillId="2" borderId="9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7" xfId="0" quotePrefix="1" applyNumberFormat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3" fontId="10" fillId="2" borderId="4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49" fontId="10" fillId="6" borderId="1" xfId="0" applyNumberFormat="1" applyFont="1" applyFill="1" applyBorder="1" applyAlignment="1">
      <alignment horizontal="center" vertical="top" wrapText="1"/>
    </xf>
    <xf numFmtId="49" fontId="10" fillId="6" borderId="5" xfId="0" applyNumberFormat="1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13" xfId="0" applyNumberFormat="1" applyFont="1" applyFill="1" applyBorder="1" applyAlignment="1">
      <alignment horizontal="center" vertical="top" wrapText="1"/>
    </xf>
    <xf numFmtId="49" fontId="10" fillId="2" borderId="11" xfId="0" applyNumberFormat="1" applyFont="1" applyFill="1" applyBorder="1" applyAlignment="1">
      <alignment horizontal="center" vertical="top" wrapText="1"/>
    </xf>
    <xf numFmtId="43" fontId="10" fillId="2" borderId="2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49" fontId="10" fillId="2" borderId="14" xfId="0" applyNumberFormat="1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43" fontId="10" fillId="2" borderId="7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0" fontId="10" fillId="6" borderId="5" xfId="0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167" fontId="10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3" fontId="10" fillId="0" borderId="4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1" xfId="0" quotePrefix="1" applyNumberFormat="1" applyFont="1" applyFill="1" applyBorder="1" applyAlignment="1">
      <alignment horizontal="center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49" fontId="2" fillId="0" borderId="1" xfId="0" quotePrefix="1" applyNumberFormat="1" applyFont="1" applyFill="1" applyBorder="1" applyAlignment="1">
      <alignment horizontal="center" vertical="top" wrapText="1"/>
    </xf>
    <xf numFmtId="49" fontId="2" fillId="0" borderId="4" xfId="0" quotePrefix="1" applyNumberFormat="1" applyFont="1" applyFill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top" wrapText="1"/>
    </xf>
    <xf numFmtId="49" fontId="11" fillId="6" borderId="4" xfId="0" quotePrefix="1" applyNumberFormat="1" applyFont="1" applyFill="1" applyBorder="1" applyAlignment="1">
      <alignment horizontal="center" vertical="top" wrapText="1"/>
    </xf>
    <xf numFmtId="49" fontId="10" fillId="2" borderId="1" xfId="0" quotePrefix="1" applyNumberFormat="1" applyFont="1" applyFill="1" applyBorder="1" applyAlignment="1">
      <alignment horizontal="center" vertical="top" wrapText="1"/>
    </xf>
    <xf numFmtId="49" fontId="10" fillId="2" borderId="4" xfId="0" quotePrefix="1" applyNumberFormat="1" applyFont="1" applyFill="1" applyBorder="1" applyAlignment="1">
      <alignment horizontal="center" vertical="top" wrapText="1"/>
    </xf>
    <xf numFmtId="43" fontId="2" fillId="0" borderId="0" xfId="0" applyNumberFormat="1" applyFont="1" applyFill="1" applyAlignment="1">
      <alignment vertical="top" wrapText="1"/>
    </xf>
    <xf numFmtId="49" fontId="11" fillId="2" borderId="4" xfId="0" quotePrefix="1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0" fillId="2" borderId="7" xfId="0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7" xfId="0" quotePrefix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5" fillId="0" borderId="6" xfId="0" applyNumberFormat="1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0" fontId="10" fillId="2" borderId="3" xfId="0" quotePrefix="1" applyFont="1" applyFill="1" applyBorder="1" applyAlignment="1">
      <alignment horizontal="left" vertical="top" wrapText="1"/>
    </xf>
    <xf numFmtId="0" fontId="10" fillId="2" borderId="7" xfId="0" quotePrefix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3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"/>
  <sheetViews>
    <sheetView view="pageBreakPreview" zoomScale="54" zoomScaleNormal="85" zoomScaleSheetLayoutView="54" workbookViewId="0">
      <selection activeCell="K5" sqref="K5:P5"/>
    </sheetView>
  </sheetViews>
  <sheetFormatPr defaultColWidth="9.140625" defaultRowHeight="15.75" x14ac:dyDescent="0.2"/>
  <cols>
    <col min="1" max="1" width="7.7109375" style="23" customWidth="1"/>
    <col min="2" max="2" width="19.28515625" style="23" customWidth="1"/>
    <col min="3" max="3" width="28.140625" style="20" customWidth="1"/>
    <col min="4" max="4" width="19.28515625" style="20" customWidth="1"/>
    <col min="5" max="6" width="9.140625" style="20"/>
    <col min="7" max="7" width="4.5703125" style="20" customWidth="1"/>
    <col min="8" max="8" width="4" style="20" customWidth="1"/>
    <col min="9" max="9" width="14.140625" style="20" customWidth="1"/>
    <col min="10" max="10" width="9.140625" style="20" customWidth="1"/>
    <col min="11" max="11" width="21.140625" style="20" customWidth="1"/>
    <col min="12" max="12" width="19.5703125" style="20" customWidth="1"/>
    <col min="13" max="14" width="18.7109375" style="20" customWidth="1"/>
    <col min="15" max="15" width="18.7109375" style="197" customWidth="1"/>
    <col min="16" max="16" width="20.28515625" style="20" customWidth="1"/>
    <col min="17" max="17" width="21.140625" style="20" customWidth="1"/>
    <col min="18" max="18" width="35.85546875" style="20" customWidth="1"/>
    <col min="19" max="20" width="9.140625" style="20"/>
    <col min="21" max="21" width="10.42578125" style="20" bestFit="1" customWidth="1"/>
    <col min="22" max="16384" width="9.140625" style="20"/>
  </cols>
  <sheetData>
    <row r="1" spans="1:21" ht="80.25" customHeight="1" x14ac:dyDescent="0.2">
      <c r="N1" s="343" t="s">
        <v>260</v>
      </c>
      <c r="O1" s="343"/>
      <c r="P1" s="343"/>
      <c r="Q1" s="343"/>
    </row>
    <row r="2" spans="1:21" ht="87.75" customHeight="1" x14ac:dyDescent="0.2">
      <c r="F2" s="325"/>
      <c r="G2" s="326"/>
      <c r="H2" s="326"/>
      <c r="L2" s="100"/>
      <c r="M2" s="100"/>
      <c r="N2" s="331" t="s">
        <v>165</v>
      </c>
      <c r="O2" s="331"/>
      <c r="P2" s="331"/>
      <c r="Q2" s="331"/>
      <c r="R2" s="71"/>
    </row>
    <row r="3" spans="1:21" ht="53.25" customHeight="1" x14ac:dyDescent="0.2">
      <c r="A3" s="327" t="s">
        <v>178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74"/>
    </row>
    <row r="4" spans="1:21" x14ac:dyDescent="0.2">
      <c r="F4" s="6"/>
      <c r="G4" s="5" t="s">
        <v>28</v>
      </c>
      <c r="H4" s="6">
        <v>1</v>
      </c>
      <c r="I4" s="6"/>
    </row>
    <row r="5" spans="1:21" ht="18" customHeight="1" x14ac:dyDescent="0.2">
      <c r="A5" s="336" t="s">
        <v>3</v>
      </c>
      <c r="B5" s="341" t="s">
        <v>187</v>
      </c>
      <c r="C5" s="337" t="s">
        <v>250</v>
      </c>
      <c r="D5" s="335" t="s">
        <v>199</v>
      </c>
      <c r="E5" s="335" t="s">
        <v>4</v>
      </c>
      <c r="F5" s="335"/>
      <c r="G5" s="335"/>
      <c r="H5" s="335"/>
      <c r="I5" s="335"/>
      <c r="J5" s="335"/>
      <c r="K5" s="328" t="s">
        <v>196</v>
      </c>
      <c r="L5" s="329"/>
      <c r="M5" s="329"/>
      <c r="N5" s="329"/>
      <c r="O5" s="329"/>
      <c r="P5" s="330"/>
      <c r="Q5" s="335" t="s">
        <v>5</v>
      </c>
      <c r="U5" s="20">
        <v>12000000</v>
      </c>
    </row>
    <row r="6" spans="1:21" ht="83.25" customHeight="1" x14ac:dyDescent="0.2">
      <c r="A6" s="336"/>
      <c r="B6" s="342"/>
      <c r="C6" s="338"/>
      <c r="D6" s="335"/>
      <c r="E6" s="72" t="s">
        <v>6</v>
      </c>
      <c r="F6" s="72" t="s">
        <v>7</v>
      </c>
      <c r="G6" s="328" t="s">
        <v>8</v>
      </c>
      <c r="H6" s="329"/>
      <c r="I6" s="330"/>
      <c r="J6" s="72" t="s">
        <v>9</v>
      </c>
      <c r="K6" s="72" t="s">
        <v>10</v>
      </c>
      <c r="L6" s="72" t="s">
        <v>11</v>
      </c>
      <c r="M6" s="72" t="s">
        <v>12</v>
      </c>
      <c r="N6" s="83" t="s">
        <v>151</v>
      </c>
      <c r="O6" s="196" t="s">
        <v>208</v>
      </c>
      <c r="P6" s="196" t="s">
        <v>209</v>
      </c>
      <c r="Q6" s="335"/>
      <c r="U6" s="20">
        <v>340000</v>
      </c>
    </row>
    <row r="7" spans="1:21" ht="49.5" customHeight="1" x14ac:dyDescent="0.2">
      <c r="A7" s="308"/>
      <c r="B7" s="303" t="s">
        <v>75</v>
      </c>
      <c r="C7" s="311" t="s">
        <v>169</v>
      </c>
      <c r="D7" s="154" t="s">
        <v>138</v>
      </c>
      <c r="E7" s="155" t="s">
        <v>47</v>
      </c>
      <c r="F7" s="155" t="s">
        <v>47</v>
      </c>
      <c r="G7" s="155" t="s">
        <v>47</v>
      </c>
      <c r="H7" s="155" t="s">
        <v>47</v>
      </c>
      <c r="I7" s="155" t="s">
        <v>47</v>
      </c>
      <c r="J7" s="155" t="s">
        <v>47</v>
      </c>
      <c r="K7" s="156">
        <f>SUM(K9:K11)</f>
        <v>65340733.63000001</v>
      </c>
      <c r="L7" s="156">
        <f>SUM(L9:L11)</f>
        <v>59975697.280000001</v>
      </c>
      <c r="M7" s="156">
        <f>SUM(M9:M11)</f>
        <v>59147703.499999993</v>
      </c>
      <c r="N7" s="156">
        <f>SUM(N9:N11)</f>
        <v>54739363.559999995</v>
      </c>
      <c r="O7" s="156">
        <f>SUM(O9:O11)</f>
        <v>54736863.559999995</v>
      </c>
      <c r="P7" s="156">
        <f>SUM(K7:O7)</f>
        <v>293940361.52999997</v>
      </c>
      <c r="Q7" s="118"/>
      <c r="U7" s="20">
        <v>320000</v>
      </c>
    </row>
    <row r="8" spans="1:21" ht="20.25" customHeight="1" x14ac:dyDescent="0.2">
      <c r="A8" s="309"/>
      <c r="B8" s="301"/>
      <c r="C8" s="312"/>
      <c r="D8" s="128" t="s">
        <v>24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6">
        <f t="shared" ref="P8:P16" si="0">SUM(K8:O8)</f>
        <v>0</v>
      </c>
      <c r="Q8" s="118"/>
      <c r="U8" s="20">
        <v>430000</v>
      </c>
    </row>
    <row r="9" spans="1:21" ht="65.25" customHeight="1" x14ac:dyDescent="0.2">
      <c r="A9" s="309"/>
      <c r="B9" s="301"/>
      <c r="C9" s="312"/>
      <c r="D9" s="128" t="s">
        <v>175</v>
      </c>
      <c r="E9" s="157" t="s">
        <v>47</v>
      </c>
      <c r="F9" s="159" t="s">
        <v>47</v>
      </c>
      <c r="G9" s="159" t="s">
        <v>47</v>
      </c>
      <c r="H9" s="159" t="s">
        <v>47</v>
      </c>
      <c r="I9" s="159" t="s">
        <v>47</v>
      </c>
      <c r="J9" s="159" t="s">
        <v>47</v>
      </c>
      <c r="K9" s="119">
        <v>6181600</v>
      </c>
      <c r="L9" s="119">
        <f>L14</f>
        <v>3000</v>
      </c>
      <c r="M9" s="119">
        <f>2500-300+M95</f>
        <v>37560</v>
      </c>
      <c r="N9" s="119">
        <v>2500</v>
      </c>
      <c r="O9" s="119">
        <f t="shared" ref="O9" si="1">O14</f>
        <v>0</v>
      </c>
      <c r="P9" s="156">
        <f t="shared" si="0"/>
        <v>6224660</v>
      </c>
      <c r="Q9" s="118"/>
    </row>
    <row r="10" spans="1:21" ht="54" customHeight="1" x14ac:dyDescent="0.2">
      <c r="A10" s="309"/>
      <c r="B10" s="301"/>
      <c r="C10" s="312"/>
      <c r="D10" s="128" t="s">
        <v>176</v>
      </c>
      <c r="E10" s="157" t="s">
        <v>47</v>
      </c>
      <c r="F10" s="159" t="s">
        <v>47</v>
      </c>
      <c r="G10" s="159" t="s">
        <v>47</v>
      </c>
      <c r="H10" s="159" t="s">
        <v>47</v>
      </c>
      <c r="I10" s="159" t="s">
        <v>47</v>
      </c>
      <c r="J10" s="159" t="s">
        <v>47</v>
      </c>
      <c r="K10" s="119">
        <f t="shared" ref="K10:M11" si="2">K15+K49+K96</f>
        <v>4022906.0900000003</v>
      </c>
      <c r="L10" s="119">
        <f t="shared" si="2"/>
        <v>3072008.16</v>
      </c>
      <c r="M10" s="119">
        <f t="shared" si="2"/>
        <v>2290892.2999999998</v>
      </c>
      <c r="N10" s="119"/>
      <c r="O10" s="119"/>
      <c r="P10" s="156">
        <f t="shared" si="0"/>
        <v>9385806.5500000007</v>
      </c>
      <c r="Q10" s="118"/>
      <c r="U10" s="20">
        <v>400000</v>
      </c>
    </row>
    <row r="11" spans="1:21" ht="63" customHeight="1" x14ac:dyDescent="0.2">
      <c r="A11" s="310"/>
      <c r="B11" s="302"/>
      <c r="C11" s="313"/>
      <c r="D11" s="128" t="s">
        <v>177</v>
      </c>
      <c r="E11" s="157" t="s">
        <v>47</v>
      </c>
      <c r="F11" s="159" t="s">
        <v>47</v>
      </c>
      <c r="G11" s="159" t="s">
        <v>47</v>
      </c>
      <c r="H11" s="159" t="s">
        <v>47</v>
      </c>
      <c r="I11" s="159" t="s">
        <v>47</v>
      </c>
      <c r="J11" s="159" t="s">
        <v>47</v>
      </c>
      <c r="K11" s="119">
        <f t="shared" si="2"/>
        <v>55136227.540000007</v>
      </c>
      <c r="L11" s="119">
        <f t="shared" si="2"/>
        <v>56900689.119999997</v>
      </c>
      <c r="M11" s="119">
        <f t="shared" si="2"/>
        <v>56819251.199999996</v>
      </c>
      <c r="N11" s="119">
        <f>N16+N50+N97</f>
        <v>54736863.559999995</v>
      </c>
      <c r="O11" s="119">
        <f>O16+O50+O97</f>
        <v>54736863.559999995</v>
      </c>
      <c r="P11" s="156">
        <f t="shared" si="0"/>
        <v>278329894.97999996</v>
      </c>
      <c r="Q11" s="118"/>
      <c r="R11" s="222"/>
      <c r="U11" s="20">
        <f>SUM(U5:U10)</f>
        <v>13490000</v>
      </c>
    </row>
    <row r="12" spans="1:21" ht="48.75" customHeight="1" x14ac:dyDescent="0.2">
      <c r="A12" s="289" t="s">
        <v>13</v>
      </c>
      <c r="B12" s="300" t="s">
        <v>48</v>
      </c>
      <c r="C12" s="317" t="s">
        <v>139</v>
      </c>
      <c r="D12" s="128" t="s">
        <v>138</v>
      </c>
      <c r="E12" s="157"/>
      <c r="F12" s="157"/>
      <c r="G12" s="157"/>
      <c r="H12" s="157"/>
      <c r="I12" s="157"/>
      <c r="J12" s="157"/>
      <c r="K12" s="119">
        <f>K38+K45</f>
        <v>9957712.459999999</v>
      </c>
      <c r="L12" s="119">
        <f>L38+L45</f>
        <v>10484619.77</v>
      </c>
      <c r="M12" s="119">
        <f>M38+M45</f>
        <v>10359883.65</v>
      </c>
      <c r="N12" s="119">
        <f>N38+N45</f>
        <v>9743334.1699999999</v>
      </c>
      <c r="O12" s="119">
        <f>O38+O45</f>
        <v>9740834.1699999999</v>
      </c>
      <c r="P12" s="156">
        <f t="shared" si="0"/>
        <v>50286384.219999999</v>
      </c>
      <c r="Q12" s="118"/>
    </row>
    <row r="13" spans="1:21" ht="20.25" customHeight="1" x14ac:dyDescent="0.2">
      <c r="A13" s="309"/>
      <c r="B13" s="301"/>
      <c r="C13" s="312"/>
      <c r="D13" s="128" t="s">
        <v>24</v>
      </c>
      <c r="E13" s="157"/>
      <c r="F13" s="157"/>
      <c r="G13" s="157"/>
      <c r="H13" s="157"/>
      <c r="I13" s="157"/>
      <c r="J13" s="157"/>
      <c r="K13" s="119"/>
      <c r="L13" s="157"/>
      <c r="M13" s="157"/>
      <c r="N13" s="157"/>
      <c r="O13" s="157"/>
      <c r="P13" s="156">
        <f t="shared" si="0"/>
        <v>0</v>
      </c>
      <c r="Q13" s="118"/>
    </row>
    <row r="14" spans="1:21" ht="51.75" customHeight="1" x14ac:dyDescent="0.2">
      <c r="A14" s="309"/>
      <c r="B14" s="301"/>
      <c r="C14" s="312"/>
      <c r="D14" s="128" t="s">
        <v>175</v>
      </c>
      <c r="E14" s="157" t="s">
        <v>47</v>
      </c>
      <c r="F14" s="159" t="s">
        <v>47</v>
      </c>
      <c r="G14" s="159" t="s">
        <v>47</v>
      </c>
      <c r="H14" s="159" t="s">
        <v>47</v>
      </c>
      <c r="I14" s="159" t="s">
        <v>47</v>
      </c>
      <c r="J14" s="159" t="s">
        <v>47</v>
      </c>
      <c r="K14" s="119">
        <v>0</v>
      </c>
      <c r="L14" s="119">
        <f>L32</f>
        <v>3000</v>
      </c>
      <c r="M14" s="119">
        <f>M32</f>
        <v>2200</v>
      </c>
      <c r="N14" s="119">
        <f>N32</f>
        <v>2500</v>
      </c>
      <c r="O14" s="119">
        <f>O32</f>
        <v>0</v>
      </c>
      <c r="P14" s="156">
        <f t="shared" si="0"/>
        <v>7700</v>
      </c>
      <c r="Q14" s="118"/>
    </row>
    <row r="15" spans="1:21" ht="55.5" customHeight="1" x14ac:dyDescent="0.2">
      <c r="A15" s="309"/>
      <c r="B15" s="301"/>
      <c r="C15" s="312"/>
      <c r="D15" s="128" t="s">
        <v>176</v>
      </c>
      <c r="E15" s="157" t="s">
        <v>47</v>
      </c>
      <c r="F15" s="157" t="s">
        <v>47</v>
      </c>
      <c r="G15" s="157" t="s">
        <v>47</v>
      </c>
      <c r="H15" s="157" t="s">
        <v>47</v>
      </c>
      <c r="I15" s="157" t="s">
        <v>47</v>
      </c>
      <c r="J15" s="157" t="s">
        <v>47</v>
      </c>
      <c r="K15" s="119">
        <f>303924-6800+17407.21</f>
        <v>314531.21000000002</v>
      </c>
      <c r="L15" s="119">
        <f>L23+L41+L31+L24</f>
        <v>329979.43</v>
      </c>
      <c r="M15" s="119">
        <f>M31+M23+M24+M41+M27+M28</f>
        <v>121929.48000000001</v>
      </c>
      <c r="N15" s="119"/>
      <c r="O15" s="119"/>
      <c r="P15" s="156">
        <f t="shared" si="0"/>
        <v>766440.12</v>
      </c>
      <c r="Q15" s="118"/>
    </row>
    <row r="16" spans="1:21" ht="64.5" customHeight="1" x14ac:dyDescent="0.2">
      <c r="A16" s="310"/>
      <c r="B16" s="302"/>
      <c r="C16" s="313"/>
      <c r="D16" s="128" t="s">
        <v>177</v>
      </c>
      <c r="E16" s="157" t="s">
        <v>47</v>
      </c>
      <c r="F16" s="157" t="s">
        <v>47</v>
      </c>
      <c r="G16" s="157" t="s">
        <v>47</v>
      </c>
      <c r="H16" s="157" t="s">
        <v>47</v>
      </c>
      <c r="I16" s="157" t="s">
        <v>47</v>
      </c>
      <c r="J16" s="157" t="s">
        <v>47</v>
      </c>
      <c r="K16" s="119">
        <f>K12-K15</f>
        <v>9643181.2499999981</v>
      </c>
      <c r="L16" s="119">
        <f>L12-L15-L14</f>
        <v>10151640.34</v>
      </c>
      <c r="M16" s="119">
        <f>M12-M15-M14</f>
        <v>10235754.17</v>
      </c>
      <c r="N16" s="119">
        <f>N12-N15-N14</f>
        <v>9740834.1699999999</v>
      </c>
      <c r="O16" s="119">
        <f t="shared" ref="O16" si="3">O12-O15-O14</f>
        <v>9740834.1699999999</v>
      </c>
      <c r="P16" s="156">
        <f t="shared" si="0"/>
        <v>49512244.100000001</v>
      </c>
      <c r="Q16" s="118"/>
    </row>
    <row r="17" spans="1:18" ht="18.75" customHeight="1" x14ac:dyDescent="0.2">
      <c r="A17" s="67" t="s">
        <v>13</v>
      </c>
      <c r="B17" s="68"/>
      <c r="C17" s="286" t="s">
        <v>67</v>
      </c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8"/>
      <c r="Q17" s="118"/>
    </row>
    <row r="18" spans="1:18" ht="29.25" customHeight="1" x14ac:dyDescent="0.2">
      <c r="A18" s="300" t="s">
        <v>29</v>
      </c>
      <c r="B18" s="114"/>
      <c r="C18" s="306" t="s">
        <v>115</v>
      </c>
      <c r="D18" s="128" t="s">
        <v>55</v>
      </c>
      <c r="E18" s="77" t="s">
        <v>73</v>
      </c>
      <c r="F18" s="77" t="s">
        <v>26</v>
      </c>
      <c r="G18" s="160" t="s">
        <v>76</v>
      </c>
      <c r="H18" s="80">
        <v>1</v>
      </c>
      <c r="I18" s="26" t="s">
        <v>211</v>
      </c>
      <c r="J18" s="220" t="s">
        <v>78</v>
      </c>
      <c r="K18" s="110">
        <v>4736588.21</v>
      </c>
      <c r="L18" s="110">
        <f>4807782.33-88</f>
        <v>4807694.33</v>
      </c>
      <c r="M18" s="110">
        <f>4781262.36+141345.47-12.98-125.63</f>
        <v>4922469.22</v>
      </c>
      <c r="N18" s="110">
        <v>4922607.83</v>
      </c>
      <c r="O18" s="110">
        <f>N18</f>
        <v>4922607.83</v>
      </c>
      <c r="P18" s="110">
        <f>SUM(K18:O18)</f>
        <v>24311967.419999994</v>
      </c>
      <c r="Q18" s="339" t="s">
        <v>81</v>
      </c>
    </row>
    <row r="19" spans="1:18" s="206" customFormat="1" ht="29.25" customHeight="1" x14ac:dyDescent="0.2">
      <c r="A19" s="304"/>
      <c r="B19" s="210"/>
      <c r="C19" s="307"/>
      <c r="D19" s="128" t="s">
        <v>55</v>
      </c>
      <c r="E19" s="78" t="s">
        <v>73</v>
      </c>
      <c r="F19" s="78" t="s">
        <v>26</v>
      </c>
      <c r="G19" s="79" t="s">
        <v>76</v>
      </c>
      <c r="H19" s="80">
        <v>1</v>
      </c>
      <c r="I19" s="26" t="s">
        <v>211</v>
      </c>
      <c r="J19" s="221" t="s">
        <v>245</v>
      </c>
      <c r="K19" s="110">
        <v>1430437.95</v>
      </c>
      <c r="L19" s="110">
        <v>1451923.68</v>
      </c>
      <c r="M19" s="110">
        <f>1443941.23+42686.34-3.92-37.94</f>
        <v>1486585.7100000002</v>
      </c>
      <c r="N19" s="110">
        <v>1486627.57</v>
      </c>
      <c r="O19" s="110">
        <f>N19</f>
        <v>1486627.57</v>
      </c>
      <c r="P19" s="110">
        <f>SUM(K19:O19)</f>
        <v>7342202.4800000004</v>
      </c>
      <c r="Q19" s="340"/>
    </row>
    <row r="20" spans="1:18" s="105" customFormat="1" ht="29.25" customHeight="1" x14ac:dyDescent="0.2">
      <c r="A20" s="304"/>
      <c r="B20" s="120"/>
      <c r="C20" s="307"/>
      <c r="D20" s="128" t="s">
        <v>55</v>
      </c>
      <c r="E20" s="78" t="s">
        <v>73</v>
      </c>
      <c r="F20" s="78" t="s">
        <v>26</v>
      </c>
      <c r="G20" s="79" t="s">
        <v>76</v>
      </c>
      <c r="H20" s="80">
        <v>1</v>
      </c>
      <c r="I20" s="201" t="s">
        <v>211</v>
      </c>
      <c r="J20" s="78" t="s">
        <v>124</v>
      </c>
      <c r="K20" s="110"/>
      <c r="L20" s="110">
        <v>1560</v>
      </c>
      <c r="M20" s="110">
        <f>1560+676.2</f>
        <v>2236.1999999999998</v>
      </c>
      <c r="N20" s="110">
        <v>1560</v>
      </c>
      <c r="O20" s="110">
        <v>1560</v>
      </c>
      <c r="P20" s="110">
        <f t="shared" ref="P20:P37" si="4">SUM(K20:O20)</f>
        <v>6916.2</v>
      </c>
      <c r="Q20" s="340"/>
    </row>
    <row r="21" spans="1:18" ht="27" customHeight="1" x14ac:dyDescent="0.2">
      <c r="A21" s="304"/>
      <c r="B21" s="120"/>
      <c r="C21" s="307"/>
      <c r="D21" s="128" t="s">
        <v>55</v>
      </c>
      <c r="E21" s="78" t="s">
        <v>73</v>
      </c>
      <c r="F21" s="78" t="s">
        <v>26</v>
      </c>
      <c r="G21" s="79" t="s">
        <v>76</v>
      </c>
      <c r="H21" s="80">
        <v>1</v>
      </c>
      <c r="I21" s="201" t="s">
        <v>211</v>
      </c>
      <c r="J21" s="78" t="s">
        <v>27</v>
      </c>
      <c r="K21" s="110">
        <f>1019485-3.2+1687.2</f>
        <v>1021169</v>
      </c>
      <c r="L21" s="110">
        <f>1027352.04-3300-6800</f>
        <v>1017252.04</v>
      </c>
      <c r="M21" s="82">
        <f>1047383+9060-4206-94+106460-676.2</f>
        <v>1157926.8</v>
      </c>
      <c r="N21" s="110">
        <f>1047383</f>
        <v>1047383</v>
      </c>
      <c r="O21" s="110">
        <f>N21</f>
        <v>1047383</v>
      </c>
      <c r="P21" s="110">
        <f t="shared" si="4"/>
        <v>5291113.84</v>
      </c>
      <c r="Q21" s="340"/>
      <c r="R21" s="20" t="s">
        <v>184</v>
      </c>
    </row>
    <row r="22" spans="1:18" ht="27" customHeight="1" x14ac:dyDescent="0.2">
      <c r="A22" s="304"/>
      <c r="B22" s="120"/>
      <c r="C22" s="307"/>
      <c r="D22" s="128" t="s">
        <v>55</v>
      </c>
      <c r="E22" s="77" t="s">
        <v>73</v>
      </c>
      <c r="F22" s="78" t="s">
        <v>26</v>
      </c>
      <c r="G22" s="79" t="s">
        <v>76</v>
      </c>
      <c r="H22" s="80">
        <v>1</v>
      </c>
      <c r="I22" s="201" t="s">
        <v>211</v>
      </c>
      <c r="J22" s="78" t="s">
        <v>123</v>
      </c>
      <c r="K22" s="161">
        <v>150</v>
      </c>
      <c r="L22" s="161">
        <v>160</v>
      </c>
      <c r="M22" s="161">
        <v>160</v>
      </c>
      <c r="N22" s="161">
        <v>160</v>
      </c>
      <c r="O22" s="161">
        <v>160</v>
      </c>
      <c r="P22" s="110">
        <f t="shared" si="4"/>
        <v>790</v>
      </c>
      <c r="Q22" s="340"/>
    </row>
    <row r="23" spans="1:18" ht="127.5" customHeight="1" x14ac:dyDescent="0.2">
      <c r="A23" s="304"/>
      <c r="B23" s="120"/>
      <c r="C23" s="283" t="s">
        <v>135</v>
      </c>
      <c r="D23" s="128" t="s">
        <v>55</v>
      </c>
      <c r="E23" s="77" t="s">
        <v>73</v>
      </c>
      <c r="F23" s="78" t="s">
        <v>26</v>
      </c>
      <c r="G23" s="79" t="s">
        <v>76</v>
      </c>
      <c r="H23" s="80">
        <v>1</v>
      </c>
      <c r="I23" s="204" t="s">
        <v>219</v>
      </c>
      <c r="J23" s="221" t="s">
        <v>78</v>
      </c>
      <c r="K23" s="161">
        <v>129363.95</v>
      </c>
      <c r="L23" s="161">
        <f>87047.1+46225.91</f>
        <v>133273.01</v>
      </c>
      <c r="M23" s="161">
        <f>15604.58+12437.44</f>
        <v>28042.02</v>
      </c>
      <c r="N23" s="161"/>
      <c r="O23" s="161"/>
      <c r="P23" s="110">
        <f t="shared" si="4"/>
        <v>290678.98000000004</v>
      </c>
      <c r="Q23" s="340"/>
    </row>
    <row r="24" spans="1:18" s="206" customFormat="1" ht="127.5" customHeight="1" x14ac:dyDescent="0.2">
      <c r="A24" s="304"/>
      <c r="B24" s="210"/>
      <c r="C24" s="284"/>
      <c r="D24" s="128" t="s">
        <v>55</v>
      </c>
      <c r="E24" s="77" t="s">
        <v>73</v>
      </c>
      <c r="F24" s="78" t="s">
        <v>26</v>
      </c>
      <c r="G24" s="79" t="s">
        <v>76</v>
      </c>
      <c r="H24" s="80">
        <v>1</v>
      </c>
      <c r="I24" s="204" t="s">
        <v>219</v>
      </c>
      <c r="J24" s="221" t="s">
        <v>245</v>
      </c>
      <c r="K24" s="161">
        <v>39067.919999999998</v>
      </c>
      <c r="L24" s="161">
        <f>26288.22+13960.23</f>
        <v>40248.449999999997</v>
      </c>
      <c r="M24" s="161">
        <f>4712.58+3756.11</f>
        <v>8468.69</v>
      </c>
      <c r="N24" s="161"/>
      <c r="O24" s="161"/>
      <c r="P24" s="110">
        <f t="shared" si="4"/>
        <v>87785.06</v>
      </c>
      <c r="Q24" s="340"/>
    </row>
    <row r="25" spans="1:18" ht="143.25" customHeight="1" x14ac:dyDescent="0.2">
      <c r="A25" s="305"/>
      <c r="B25" s="122"/>
      <c r="C25" s="121" t="s">
        <v>136</v>
      </c>
      <c r="D25" s="73" t="s">
        <v>55</v>
      </c>
      <c r="E25" s="62" t="s">
        <v>73</v>
      </c>
      <c r="F25" s="63" t="s">
        <v>26</v>
      </c>
      <c r="G25" s="64" t="s">
        <v>76</v>
      </c>
      <c r="H25" s="65">
        <v>1</v>
      </c>
      <c r="I25" s="63" t="s">
        <v>220</v>
      </c>
      <c r="J25" s="67" t="s">
        <v>78</v>
      </c>
      <c r="K25" s="75">
        <v>1306.71</v>
      </c>
      <c r="L25" s="75">
        <f>1371.86+88</f>
        <v>1459.86</v>
      </c>
      <c r="M25" s="75">
        <f>12.98+125.63</f>
        <v>138.60999999999999</v>
      </c>
      <c r="N25" s="75"/>
      <c r="O25" s="75"/>
      <c r="P25" s="110">
        <f t="shared" si="4"/>
        <v>2905.18</v>
      </c>
      <c r="Q25" s="316"/>
    </row>
    <row r="26" spans="1:18" s="226" customFormat="1" ht="143.25" customHeight="1" x14ac:dyDescent="0.2">
      <c r="A26" s="224"/>
      <c r="B26" s="224"/>
      <c r="C26" s="121" t="s">
        <v>136</v>
      </c>
      <c r="D26" s="73" t="s">
        <v>55</v>
      </c>
      <c r="E26" s="62" t="s">
        <v>73</v>
      </c>
      <c r="F26" s="63" t="s">
        <v>26</v>
      </c>
      <c r="G26" s="64" t="s">
        <v>76</v>
      </c>
      <c r="H26" s="65">
        <v>1</v>
      </c>
      <c r="I26" s="63" t="s">
        <v>220</v>
      </c>
      <c r="J26" s="67" t="s">
        <v>245</v>
      </c>
      <c r="K26" s="75">
        <v>394.63</v>
      </c>
      <c r="L26" s="75">
        <f>414.3+26.58</f>
        <v>440.88</v>
      </c>
      <c r="M26" s="75">
        <f>3.92+37.94</f>
        <v>41.86</v>
      </c>
      <c r="N26" s="75"/>
      <c r="O26" s="75"/>
      <c r="P26" s="110">
        <f t="shared" ref="P26" si="5">SUM(K26:O26)</f>
        <v>877.37</v>
      </c>
      <c r="Q26" s="225"/>
    </row>
    <row r="27" spans="1:18" s="253" customFormat="1" ht="143.25" customHeight="1" x14ac:dyDescent="0.2">
      <c r="A27" s="257"/>
      <c r="B27" s="256"/>
      <c r="C27" s="275" t="s">
        <v>137</v>
      </c>
      <c r="D27" s="3" t="s">
        <v>55</v>
      </c>
      <c r="E27" s="49" t="s">
        <v>73</v>
      </c>
      <c r="F27" s="50" t="s">
        <v>26</v>
      </c>
      <c r="G27" s="51" t="s">
        <v>76</v>
      </c>
      <c r="H27" s="52">
        <v>1</v>
      </c>
      <c r="I27" s="50" t="s">
        <v>226</v>
      </c>
      <c r="J27" s="255" t="s">
        <v>78</v>
      </c>
      <c r="K27" s="53"/>
      <c r="L27" s="53"/>
      <c r="M27" s="53">
        <f>18857.99+4019.16</f>
        <v>22877.15</v>
      </c>
      <c r="N27" s="53"/>
      <c r="O27" s="53"/>
      <c r="P27" s="53">
        <f t="shared" ref="P27:P28" si="6">K27+L27+M27+N27+O27</f>
        <v>22877.15</v>
      </c>
      <c r="Q27" s="261"/>
    </row>
    <row r="28" spans="1:18" s="253" customFormat="1" ht="143.25" customHeight="1" x14ac:dyDescent="0.2">
      <c r="A28" s="257"/>
      <c r="B28" s="256"/>
      <c r="C28" s="260" t="s">
        <v>137</v>
      </c>
      <c r="D28" s="3" t="s">
        <v>55</v>
      </c>
      <c r="E28" s="49" t="s">
        <v>73</v>
      </c>
      <c r="F28" s="50" t="s">
        <v>26</v>
      </c>
      <c r="G28" s="51" t="s">
        <v>76</v>
      </c>
      <c r="H28" s="52">
        <v>1</v>
      </c>
      <c r="I28" s="50" t="s">
        <v>226</v>
      </c>
      <c r="J28" s="255" t="s">
        <v>245</v>
      </c>
      <c r="K28" s="53"/>
      <c r="L28" s="53"/>
      <c r="M28" s="53">
        <f>5695.12+1213.78</f>
        <v>6908.9</v>
      </c>
      <c r="N28" s="53"/>
      <c r="O28" s="53"/>
      <c r="P28" s="53">
        <f t="shared" si="6"/>
        <v>6908.9</v>
      </c>
      <c r="Q28" s="261"/>
    </row>
    <row r="29" spans="1:18" ht="83.25" customHeight="1" x14ac:dyDescent="0.2">
      <c r="A29" s="123" t="s">
        <v>53</v>
      </c>
      <c r="B29" s="124"/>
      <c r="C29" s="125" t="s">
        <v>116</v>
      </c>
      <c r="D29" s="73" t="s">
        <v>55</v>
      </c>
      <c r="E29" s="67" t="s">
        <v>73</v>
      </c>
      <c r="F29" s="67" t="s">
        <v>26</v>
      </c>
      <c r="G29" s="68" t="s">
        <v>76</v>
      </c>
      <c r="H29" s="69">
        <v>1</v>
      </c>
      <c r="I29" s="31" t="s">
        <v>212</v>
      </c>
      <c r="J29" s="67" t="s">
        <v>27</v>
      </c>
      <c r="K29" s="75">
        <f>5560+230+1160</f>
        <v>6950</v>
      </c>
      <c r="L29" s="75">
        <f>6120+236+6800</f>
        <v>13156</v>
      </c>
      <c r="M29" s="75">
        <f>13700</f>
        <v>13700</v>
      </c>
      <c r="N29" s="75">
        <v>0</v>
      </c>
      <c r="O29" s="75">
        <v>0</v>
      </c>
      <c r="P29" s="110">
        <f>SUM(K29:O29)</f>
        <v>33806</v>
      </c>
      <c r="Q29" s="126" t="s">
        <v>153</v>
      </c>
    </row>
    <row r="30" spans="1:18" ht="79.5" customHeight="1" x14ac:dyDescent="0.2">
      <c r="A30" s="127" t="s">
        <v>56</v>
      </c>
      <c r="B30" s="127"/>
      <c r="C30" s="125" t="s">
        <v>117</v>
      </c>
      <c r="D30" s="73" t="s">
        <v>55</v>
      </c>
      <c r="E30" s="62" t="s">
        <v>73</v>
      </c>
      <c r="F30" s="63" t="s">
        <v>26</v>
      </c>
      <c r="G30" s="64" t="s">
        <v>76</v>
      </c>
      <c r="H30" s="65">
        <v>1</v>
      </c>
      <c r="I30" s="66" t="s">
        <v>210</v>
      </c>
      <c r="J30" s="63" t="s">
        <v>27</v>
      </c>
      <c r="K30" s="75">
        <v>370000</v>
      </c>
      <c r="L30" s="75">
        <v>370000</v>
      </c>
      <c r="M30" s="75">
        <v>370000</v>
      </c>
      <c r="N30" s="75">
        <v>0</v>
      </c>
      <c r="O30" s="75">
        <v>0</v>
      </c>
      <c r="P30" s="110">
        <f t="shared" si="4"/>
        <v>1110000</v>
      </c>
      <c r="Q30" s="126"/>
    </row>
    <row r="31" spans="1:18" ht="177" customHeight="1" x14ac:dyDescent="0.2">
      <c r="A31" s="127" t="s">
        <v>99</v>
      </c>
      <c r="B31" s="127"/>
      <c r="C31" s="162" t="s">
        <v>125</v>
      </c>
      <c r="D31" s="128" t="s">
        <v>55</v>
      </c>
      <c r="E31" s="77" t="s">
        <v>73</v>
      </c>
      <c r="F31" s="78" t="s">
        <v>26</v>
      </c>
      <c r="G31" s="79" t="s">
        <v>76</v>
      </c>
      <c r="H31" s="80">
        <v>1</v>
      </c>
      <c r="I31" s="81" t="s">
        <v>221</v>
      </c>
      <c r="J31" s="78" t="s">
        <v>27</v>
      </c>
      <c r="K31" s="110">
        <f>27800-6800</f>
        <v>21000</v>
      </c>
      <c r="L31" s="110">
        <f>30600-7700+27200</f>
        <v>50100</v>
      </c>
      <c r="M31" s="82">
        <v>41100</v>
      </c>
      <c r="N31" s="110"/>
      <c r="O31" s="110"/>
      <c r="P31" s="110">
        <f>SUM(K31:O31)</f>
        <v>112200</v>
      </c>
      <c r="Q31" s="126"/>
    </row>
    <row r="32" spans="1:18" ht="131.25" customHeight="1" x14ac:dyDescent="0.2">
      <c r="A32" s="127" t="s">
        <v>152</v>
      </c>
      <c r="B32" s="127"/>
      <c r="C32" s="152" t="s">
        <v>159</v>
      </c>
      <c r="D32" s="128" t="s">
        <v>55</v>
      </c>
      <c r="E32" s="77" t="s">
        <v>73</v>
      </c>
      <c r="F32" s="78" t="s">
        <v>26</v>
      </c>
      <c r="G32" s="79" t="s">
        <v>76</v>
      </c>
      <c r="H32" s="80">
        <v>1</v>
      </c>
      <c r="I32" s="66" t="s">
        <v>213</v>
      </c>
      <c r="J32" s="78" t="s">
        <v>27</v>
      </c>
      <c r="K32" s="110">
        <v>0</v>
      </c>
      <c r="L32" s="110">
        <f>3300-300</f>
        <v>3000</v>
      </c>
      <c r="M32" s="110">
        <f>2500-300</f>
        <v>2200</v>
      </c>
      <c r="N32" s="110">
        <v>2500</v>
      </c>
      <c r="O32" s="110">
        <v>0</v>
      </c>
      <c r="P32" s="110">
        <f t="shared" si="4"/>
        <v>7700</v>
      </c>
      <c r="Q32" s="126"/>
    </row>
    <row r="33" spans="1:18" s="105" customFormat="1" ht="131.25" customHeight="1" x14ac:dyDescent="0.2">
      <c r="A33" s="127" t="s">
        <v>167</v>
      </c>
      <c r="B33" s="127"/>
      <c r="C33" s="162" t="s">
        <v>166</v>
      </c>
      <c r="D33" s="128" t="s">
        <v>55</v>
      </c>
      <c r="E33" s="77" t="s">
        <v>73</v>
      </c>
      <c r="F33" s="77" t="s">
        <v>26</v>
      </c>
      <c r="G33" s="160" t="s">
        <v>76</v>
      </c>
      <c r="H33" s="80">
        <v>1</v>
      </c>
      <c r="I33" s="78" t="s">
        <v>222</v>
      </c>
      <c r="J33" s="77" t="s">
        <v>78</v>
      </c>
      <c r="K33" s="110">
        <v>4112.6400000000003</v>
      </c>
      <c r="L33" s="110"/>
      <c r="M33" s="110"/>
      <c r="N33" s="110"/>
      <c r="O33" s="110"/>
      <c r="P33" s="110">
        <f t="shared" si="4"/>
        <v>4112.6400000000003</v>
      </c>
      <c r="Q33" s="126"/>
    </row>
    <row r="34" spans="1:18" s="226" customFormat="1" ht="131.25" customHeight="1" x14ac:dyDescent="0.2">
      <c r="A34" s="227" t="s">
        <v>181</v>
      </c>
      <c r="B34" s="127"/>
      <c r="C34" s="162" t="s">
        <v>166</v>
      </c>
      <c r="D34" s="128" t="s">
        <v>55</v>
      </c>
      <c r="E34" s="77" t="s">
        <v>73</v>
      </c>
      <c r="F34" s="77" t="s">
        <v>26</v>
      </c>
      <c r="G34" s="160" t="s">
        <v>76</v>
      </c>
      <c r="H34" s="80">
        <v>1</v>
      </c>
      <c r="I34" s="78" t="s">
        <v>222</v>
      </c>
      <c r="J34" s="77" t="s">
        <v>245</v>
      </c>
      <c r="K34" s="110">
        <v>1242.02</v>
      </c>
      <c r="L34" s="110"/>
      <c r="M34" s="110"/>
      <c r="N34" s="110"/>
      <c r="O34" s="110"/>
      <c r="P34" s="110">
        <f t="shared" ref="P34" si="7">SUM(K34:O34)</f>
        <v>1242.02</v>
      </c>
      <c r="Q34" s="126"/>
    </row>
    <row r="35" spans="1:18" s="148" customFormat="1" ht="131.25" customHeight="1" x14ac:dyDescent="0.2">
      <c r="A35" s="227" t="s">
        <v>201</v>
      </c>
      <c r="B35" s="127"/>
      <c r="C35" s="163" t="s">
        <v>182</v>
      </c>
      <c r="D35" s="128" t="s">
        <v>55</v>
      </c>
      <c r="E35" s="77" t="s">
        <v>73</v>
      </c>
      <c r="F35" s="77" t="s">
        <v>26</v>
      </c>
      <c r="G35" s="160" t="s">
        <v>76</v>
      </c>
      <c r="H35" s="80">
        <v>1</v>
      </c>
      <c r="I35" s="78" t="s">
        <v>223</v>
      </c>
      <c r="J35" s="77" t="s">
        <v>27</v>
      </c>
      <c r="K35" s="110"/>
      <c r="L35" s="110">
        <v>3300</v>
      </c>
      <c r="M35" s="110">
        <v>250</v>
      </c>
      <c r="N35" s="110">
        <v>250</v>
      </c>
      <c r="O35" s="110">
        <v>250</v>
      </c>
      <c r="P35" s="110">
        <f t="shared" si="4"/>
        <v>4050</v>
      </c>
      <c r="Q35" s="126"/>
    </row>
    <row r="36" spans="1:18" s="191" customFormat="1" ht="131.25" customHeight="1" x14ac:dyDescent="0.2">
      <c r="A36" s="227" t="s">
        <v>246</v>
      </c>
      <c r="B36" s="127"/>
      <c r="C36" s="32" t="s">
        <v>202</v>
      </c>
      <c r="D36" s="128" t="s">
        <v>55</v>
      </c>
      <c r="E36" s="77" t="s">
        <v>73</v>
      </c>
      <c r="F36" s="77" t="s">
        <v>26</v>
      </c>
      <c r="G36" s="160" t="s">
        <v>76</v>
      </c>
      <c r="H36" s="80">
        <v>1</v>
      </c>
      <c r="I36" s="78" t="s">
        <v>224</v>
      </c>
      <c r="J36" s="77" t="s">
        <v>27</v>
      </c>
      <c r="K36" s="110"/>
      <c r="L36" s="110">
        <v>116125</v>
      </c>
      <c r="M36" s="110"/>
      <c r="N36" s="110"/>
      <c r="O36" s="110"/>
      <c r="P36" s="110">
        <f t="shared" si="4"/>
        <v>116125</v>
      </c>
      <c r="Q36" s="126"/>
    </row>
    <row r="37" spans="1:18" s="192" customFormat="1" ht="131.25" customHeight="1" x14ac:dyDescent="0.2">
      <c r="A37" s="227" t="s">
        <v>247</v>
      </c>
      <c r="B37" s="127"/>
      <c r="C37" s="32" t="s">
        <v>207</v>
      </c>
      <c r="D37" s="3" t="s">
        <v>55</v>
      </c>
      <c r="E37" s="62" t="s">
        <v>73</v>
      </c>
      <c r="F37" s="63" t="s">
        <v>26</v>
      </c>
      <c r="G37" s="64" t="s">
        <v>76</v>
      </c>
      <c r="H37" s="65">
        <v>1</v>
      </c>
      <c r="I37" s="66" t="s">
        <v>225</v>
      </c>
      <c r="J37" s="63" t="s">
        <v>27</v>
      </c>
      <c r="K37" s="110"/>
      <c r="L37" s="110">
        <v>200000</v>
      </c>
      <c r="M37" s="110"/>
      <c r="N37" s="110"/>
      <c r="O37" s="110"/>
      <c r="P37" s="110">
        <f t="shared" si="4"/>
        <v>200000</v>
      </c>
      <c r="Q37" s="126"/>
    </row>
    <row r="38" spans="1:18" ht="31.5" customHeight="1" x14ac:dyDescent="0.2">
      <c r="A38" s="67"/>
      <c r="B38" s="67"/>
      <c r="C38" s="162" t="s">
        <v>15</v>
      </c>
      <c r="D38" s="128"/>
      <c r="E38" s="162"/>
      <c r="F38" s="162"/>
      <c r="G38" s="160"/>
      <c r="H38" s="80"/>
      <c r="I38" s="159"/>
      <c r="J38" s="162"/>
      <c r="K38" s="110">
        <f>SUM(K18:K37)</f>
        <v>7761783.0299999993</v>
      </c>
      <c r="L38" s="110">
        <f>SUM(L18:L37)</f>
        <v>8209693.25</v>
      </c>
      <c r="M38" s="110">
        <f>SUM(M18:M37)</f>
        <v>8063105.1600000011</v>
      </c>
      <c r="N38" s="110">
        <f>SUM(N18:N37)</f>
        <v>7461088.4000000004</v>
      </c>
      <c r="O38" s="110">
        <f>SUM(O18:O37)</f>
        <v>7458588.4000000004</v>
      </c>
      <c r="P38" s="110">
        <f>SUM(K38:O38)</f>
        <v>38954258.240000002</v>
      </c>
      <c r="Q38" s="73"/>
      <c r="R38" s="19"/>
    </row>
    <row r="39" spans="1:18" ht="18" customHeight="1" x14ac:dyDescent="0.2">
      <c r="A39" s="67" t="s">
        <v>16</v>
      </c>
      <c r="B39" s="68"/>
      <c r="C39" s="286" t="s">
        <v>70</v>
      </c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8"/>
      <c r="Q39" s="73"/>
    </row>
    <row r="40" spans="1:18" ht="117" customHeight="1" x14ac:dyDescent="0.2">
      <c r="A40" s="289" t="s">
        <v>17</v>
      </c>
      <c r="B40" s="113"/>
      <c r="C40" s="162" t="s">
        <v>118</v>
      </c>
      <c r="D40" s="128" t="s">
        <v>55</v>
      </c>
      <c r="E40" s="77" t="s">
        <v>73</v>
      </c>
      <c r="F40" s="77" t="s">
        <v>26</v>
      </c>
      <c r="G40" s="160" t="s">
        <v>76</v>
      </c>
      <c r="H40" s="80">
        <v>1</v>
      </c>
      <c r="I40" s="31" t="s">
        <v>211</v>
      </c>
      <c r="J40" s="77" t="s">
        <v>77</v>
      </c>
      <c r="K40" s="110">
        <f>2089586.88+21000-109173.01+61290+46791.28</f>
        <v>2109495.15</v>
      </c>
      <c r="L40" s="110">
        <v>2167494.23</v>
      </c>
      <c r="M40" s="110">
        <f>2174893.88+107351.89-85.45-71.49</f>
        <v>2282088.8299999996</v>
      </c>
      <c r="N40" s="110">
        <v>2282245.77</v>
      </c>
      <c r="O40" s="110">
        <f>N40</f>
        <v>2282245.77</v>
      </c>
      <c r="P40" s="110">
        <f>SUM(K40:O40)</f>
        <v>11123569.749999998</v>
      </c>
      <c r="Q40" s="292" t="s">
        <v>80</v>
      </c>
    </row>
    <row r="41" spans="1:18" ht="134.25" customHeight="1" x14ac:dyDescent="0.2">
      <c r="A41" s="290"/>
      <c r="B41" s="116"/>
      <c r="C41" s="162" t="s">
        <v>135</v>
      </c>
      <c r="D41" s="128" t="s">
        <v>55</v>
      </c>
      <c r="E41" s="78" t="s">
        <v>73</v>
      </c>
      <c r="F41" s="78" t="s">
        <v>26</v>
      </c>
      <c r="G41" s="79" t="s">
        <v>76</v>
      </c>
      <c r="H41" s="80">
        <v>1</v>
      </c>
      <c r="I41" s="78" t="s">
        <v>219</v>
      </c>
      <c r="J41" s="78" t="s">
        <v>77</v>
      </c>
      <c r="K41" s="110">
        <f>108081.28-46791.28+9459.03</f>
        <v>70749.03</v>
      </c>
      <c r="L41" s="110">
        <v>106357.97</v>
      </c>
      <c r="M41" s="110">
        <f>7454.76+7077.96</f>
        <v>14532.720000000001</v>
      </c>
      <c r="N41" s="110"/>
      <c r="O41" s="110"/>
      <c r="P41" s="110">
        <f t="shared" ref="P41:P45" si="8">SUM(K41:O41)</f>
        <v>191639.72</v>
      </c>
      <c r="Q41" s="293"/>
    </row>
    <row r="42" spans="1:18" ht="163.5" customHeight="1" x14ac:dyDescent="0.2">
      <c r="A42" s="291"/>
      <c r="B42" s="117"/>
      <c r="C42" s="162" t="s">
        <v>136</v>
      </c>
      <c r="D42" s="128" t="s">
        <v>55</v>
      </c>
      <c r="E42" s="78" t="s">
        <v>73</v>
      </c>
      <c r="F42" s="78" t="s">
        <v>26</v>
      </c>
      <c r="G42" s="79" t="s">
        <v>76</v>
      </c>
      <c r="H42" s="80">
        <v>1</v>
      </c>
      <c r="I42" s="78" t="s">
        <v>220</v>
      </c>
      <c r="J42" s="78" t="s">
        <v>77</v>
      </c>
      <c r="K42" s="110">
        <v>1091.73</v>
      </c>
      <c r="L42" s="110">
        <v>1074.32</v>
      </c>
      <c r="M42" s="110">
        <f>85.45+71.49</f>
        <v>156.94</v>
      </c>
      <c r="N42" s="110"/>
      <c r="O42" s="110"/>
      <c r="P42" s="110">
        <f t="shared" si="8"/>
        <v>2322.9900000000002</v>
      </c>
      <c r="Q42" s="294"/>
    </row>
    <row r="43" spans="1:18" ht="81.75" customHeight="1" x14ac:dyDescent="0.2">
      <c r="A43" s="67" t="s">
        <v>71</v>
      </c>
      <c r="B43" s="67"/>
      <c r="C43" s="162" t="s">
        <v>126</v>
      </c>
      <c r="D43" s="128" t="s">
        <v>55</v>
      </c>
      <c r="E43" s="77" t="s">
        <v>73</v>
      </c>
      <c r="F43" s="77" t="s">
        <v>26</v>
      </c>
      <c r="G43" s="160" t="s">
        <v>76</v>
      </c>
      <c r="H43" s="80">
        <v>1</v>
      </c>
      <c r="I43" s="78" t="s">
        <v>214</v>
      </c>
      <c r="J43" s="77" t="s">
        <v>79</v>
      </c>
      <c r="K43" s="110">
        <v>12000</v>
      </c>
      <c r="L43" s="110">
        <v>0</v>
      </c>
      <c r="M43" s="110">
        <v>0</v>
      </c>
      <c r="N43" s="110"/>
      <c r="O43" s="110"/>
      <c r="P43" s="110">
        <f t="shared" si="8"/>
        <v>12000</v>
      </c>
      <c r="Q43" s="121" t="s">
        <v>127</v>
      </c>
    </row>
    <row r="44" spans="1:18" ht="116.25" customHeight="1" x14ac:dyDescent="0.2">
      <c r="A44" s="67" t="s">
        <v>72</v>
      </c>
      <c r="B44" s="67"/>
      <c r="C44" s="162" t="s">
        <v>166</v>
      </c>
      <c r="D44" s="128" t="s">
        <v>55</v>
      </c>
      <c r="E44" s="77" t="s">
        <v>73</v>
      </c>
      <c r="F44" s="77" t="s">
        <v>26</v>
      </c>
      <c r="G44" s="160" t="s">
        <v>76</v>
      </c>
      <c r="H44" s="80">
        <v>1</v>
      </c>
      <c r="I44" s="78" t="s">
        <v>222</v>
      </c>
      <c r="J44" s="77" t="s">
        <v>77</v>
      </c>
      <c r="K44" s="110">
        <v>2593.52</v>
      </c>
      <c r="L44" s="110"/>
      <c r="M44" s="110"/>
      <c r="N44" s="110"/>
      <c r="O44" s="110"/>
      <c r="P44" s="110">
        <f t="shared" si="8"/>
        <v>2593.52</v>
      </c>
      <c r="Q44" s="121"/>
    </row>
    <row r="45" spans="1:18" ht="32.25" customHeight="1" x14ac:dyDescent="0.2">
      <c r="A45" s="67"/>
      <c r="B45" s="67"/>
      <c r="C45" s="162" t="s">
        <v>18</v>
      </c>
      <c r="D45" s="128"/>
      <c r="E45" s="162"/>
      <c r="F45" s="162"/>
      <c r="G45" s="160"/>
      <c r="H45" s="80"/>
      <c r="I45" s="159"/>
      <c r="J45" s="162"/>
      <c r="K45" s="110">
        <f>SUM(K40:K44)</f>
        <v>2195929.4299999997</v>
      </c>
      <c r="L45" s="110">
        <f>SUM(L40:L44)</f>
        <v>2274926.52</v>
      </c>
      <c r="M45" s="110">
        <f>SUM(M40:M44)</f>
        <v>2296778.4899999998</v>
      </c>
      <c r="N45" s="110">
        <f>SUM(N40:N44)</f>
        <v>2282245.77</v>
      </c>
      <c r="O45" s="110">
        <f>SUM(O40:O44)</f>
        <v>2282245.77</v>
      </c>
      <c r="P45" s="110">
        <f t="shared" si="8"/>
        <v>11332125.979999999</v>
      </c>
      <c r="Q45" s="73"/>
      <c r="R45" s="19"/>
    </row>
    <row r="46" spans="1:18" ht="45.75" customHeight="1" x14ac:dyDescent="0.2">
      <c r="A46" s="289" t="s">
        <v>16</v>
      </c>
      <c r="B46" s="300" t="s">
        <v>50</v>
      </c>
      <c r="C46" s="317" t="s">
        <v>140</v>
      </c>
      <c r="D46" s="128" t="s">
        <v>138</v>
      </c>
      <c r="E46" s="157"/>
      <c r="F46" s="157"/>
      <c r="G46" s="157"/>
      <c r="H46" s="157"/>
      <c r="I46" s="157"/>
      <c r="J46" s="157"/>
      <c r="K46" s="119">
        <f>K67+K79+K92</f>
        <v>41738870.470000006</v>
      </c>
      <c r="L46" s="119">
        <f>L67+L79+L92</f>
        <v>34136465.450000003</v>
      </c>
      <c r="M46" s="119">
        <f>M67+M79+M92</f>
        <v>35072850.270000003</v>
      </c>
      <c r="N46" s="119">
        <f>N67+N79+N92</f>
        <v>32938039.449999999</v>
      </c>
      <c r="O46" s="119">
        <f>O67+O79+O92</f>
        <v>32938039.449999999</v>
      </c>
      <c r="P46" s="158">
        <f>SUM(K46:O46)</f>
        <v>176824265.09</v>
      </c>
      <c r="Q46" s="73"/>
      <c r="R46" s="19"/>
    </row>
    <row r="47" spans="1:18" ht="17.25" customHeight="1" x14ac:dyDescent="0.2">
      <c r="A47" s="309"/>
      <c r="B47" s="301"/>
      <c r="C47" s="318"/>
      <c r="D47" s="128" t="s">
        <v>24</v>
      </c>
      <c r="E47" s="157"/>
      <c r="F47" s="157"/>
      <c r="G47" s="157"/>
      <c r="H47" s="157"/>
      <c r="I47" s="157"/>
      <c r="J47" s="157"/>
      <c r="K47" s="119"/>
      <c r="L47" s="157"/>
      <c r="M47" s="157"/>
      <c r="N47" s="157"/>
      <c r="O47" s="157"/>
      <c r="P47" s="158">
        <f t="shared" ref="P47" si="9">SUM(K47:M47)</f>
        <v>0</v>
      </c>
      <c r="Q47" s="73"/>
      <c r="R47" s="19"/>
    </row>
    <row r="48" spans="1:18" ht="48" customHeight="1" x14ac:dyDescent="0.2">
      <c r="A48" s="309"/>
      <c r="B48" s="301"/>
      <c r="C48" s="318"/>
      <c r="D48" s="128" t="s">
        <v>175</v>
      </c>
      <c r="E48" s="157" t="s">
        <v>47</v>
      </c>
      <c r="F48" s="157" t="s">
        <v>47</v>
      </c>
      <c r="G48" s="157" t="s">
        <v>47</v>
      </c>
      <c r="H48" s="157" t="s">
        <v>47</v>
      </c>
      <c r="I48" s="157" t="s">
        <v>47</v>
      </c>
      <c r="J48" s="157" t="s">
        <v>47</v>
      </c>
      <c r="K48" s="119">
        <f>6181600</f>
        <v>6181600</v>
      </c>
      <c r="L48" s="119">
        <v>0</v>
      </c>
      <c r="M48" s="119">
        <v>0</v>
      </c>
      <c r="N48" s="119"/>
      <c r="O48" s="119"/>
      <c r="P48" s="158">
        <f>SUM(K48:N48)</f>
        <v>6181600</v>
      </c>
      <c r="Q48" s="73"/>
      <c r="R48" s="19"/>
    </row>
    <row r="49" spans="1:18" ht="51" customHeight="1" x14ac:dyDescent="0.2">
      <c r="A49" s="310"/>
      <c r="B49" s="301"/>
      <c r="C49" s="322"/>
      <c r="D49" s="128" t="s">
        <v>176</v>
      </c>
      <c r="E49" s="157" t="s">
        <v>47</v>
      </c>
      <c r="F49" s="157" t="s">
        <v>47</v>
      </c>
      <c r="G49" s="157" t="s">
        <v>47</v>
      </c>
      <c r="H49" s="157" t="s">
        <v>47</v>
      </c>
      <c r="I49" s="157" t="s">
        <v>47</v>
      </c>
      <c r="J49" s="157" t="s">
        <v>47</v>
      </c>
      <c r="K49" s="119">
        <f>556913.66+125691.96+1860000+197569.99</f>
        <v>2740175.6100000003</v>
      </c>
      <c r="L49" s="119">
        <f>L53+L59+L55+L72</f>
        <v>1479370.68</v>
      </c>
      <c r="M49" s="119">
        <f>M72+M74+M75+M53+M59+M55+M61</f>
        <v>1291232.52</v>
      </c>
      <c r="N49" s="119"/>
      <c r="O49" s="119"/>
      <c r="P49" s="158">
        <f>SUM(K49:N49)</f>
        <v>5510778.8100000005</v>
      </c>
      <c r="Q49" s="73" t="s">
        <v>150</v>
      </c>
      <c r="R49" s="19"/>
    </row>
    <row r="50" spans="1:18" ht="60" customHeight="1" x14ac:dyDescent="0.2">
      <c r="A50" s="67"/>
      <c r="B50" s="302"/>
      <c r="C50" s="157"/>
      <c r="D50" s="128" t="s">
        <v>177</v>
      </c>
      <c r="E50" s="157" t="s">
        <v>47</v>
      </c>
      <c r="F50" s="157" t="s">
        <v>47</v>
      </c>
      <c r="G50" s="157" t="s">
        <v>47</v>
      </c>
      <c r="H50" s="157" t="s">
        <v>47</v>
      </c>
      <c r="I50" s="157" t="s">
        <v>47</v>
      </c>
      <c r="J50" s="157" t="s">
        <v>47</v>
      </c>
      <c r="K50" s="119">
        <f>K46-K49-K48</f>
        <v>32817094.860000007</v>
      </c>
      <c r="L50" s="119">
        <f>L46-L49</f>
        <v>32657094.770000003</v>
      </c>
      <c r="M50" s="119">
        <f>M46-M49</f>
        <v>33781617.75</v>
      </c>
      <c r="N50" s="119">
        <f>N46-N49</f>
        <v>32938039.449999999</v>
      </c>
      <c r="O50" s="119">
        <f>O46-O49</f>
        <v>32938039.449999999</v>
      </c>
      <c r="P50" s="158">
        <f>SUM(K50:O50)</f>
        <v>165131886.28</v>
      </c>
      <c r="Q50" s="118"/>
      <c r="R50" s="19"/>
    </row>
    <row r="51" spans="1:18" s="22" customFormat="1" ht="15" customHeight="1" x14ac:dyDescent="0.2">
      <c r="A51" s="67" t="s">
        <v>13</v>
      </c>
      <c r="B51" s="68"/>
      <c r="C51" s="286" t="s">
        <v>54</v>
      </c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8"/>
      <c r="Q51" s="118"/>
    </row>
    <row r="52" spans="1:18" ht="99.75" customHeight="1" x14ac:dyDescent="0.2">
      <c r="A52" s="289" t="s">
        <v>29</v>
      </c>
      <c r="B52" s="113"/>
      <c r="C52" s="162" t="s">
        <v>108</v>
      </c>
      <c r="D52" s="162" t="s">
        <v>55</v>
      </c>
      <c r="E52" s="77" t="s">
        <v>73</v>
      </c>
      <c r="F52" s="77" t="s">
        <v>26</v>
      </c>
      <c r="G52" s="160" t="s">
        <v>76</v>
      </c>
      <c r="H52" s="80">
        <v>2</v>
      </c>
      <c r="I52" s="31" t="s">
        <v>211</v>
      </c>
      <c r="J52" s="77" t="s">
        <v>77</v>
      </c>
      <c r="K52" s="110">
        <f>24664296.64-816087.14-125691.96+75619+512753.06+295173.21</f>
        <v>24606062.809999999</v>
      </c>
      <c r="L52" s="110">
        <v>25950759.199999999</v>
      </c>
      <c r="M52" s="110">
        <f>26129689.11+1165534.79-1048.24-941.54</f>
        <v>27293234.120000001</v>
      </c>
      <c r="N52" s="110">
        <f>27295223.9</f>
        <v>27295223.899999999</v>
      </c>
      <c r="O52" s="110">
        <f>N52</f>
        <v>27295223.899999999</v>
      </c>
      <c r="P52" s="110">
        <f>SUM(K52:O52)</f>
        <v>132440503.93000001</v>
      </c>
      <c r="Q52" s="130" t="s">
        <v>83</v>
      </c>
    </row>
    <row r="53" spans="1:18" ht="126" x14ac:dyDescent="0.2">
      <c r="A53" s="290"/>
      <c r="B53" s="116"/>
      <c r="C53" s="162" t="s">
        <v>135</v>
      </c>
      <c r="D53" s="162" t="s">
        <v>55</v>
      </c>
      <c r="E53" s="77" t="s">
        <v>73</v>
      </c>
      <c r="F53" s="77" t="s">
        <v>26</v>
      </c>
      <c r="G53" s="160" t="s">
        <v>76</v>
      </c>
      <c r="H53" s="79" t="s">
        <v>16</v>
      </c>
      <c r="I53" s="78" t="s">
        <v>219</v>
      </c>
      <c r="J53" s="77" t="s">
        <v>77</v>
      </c>
      <c r="K53" s="110">
        <f>807926.27-295173.21+60134.56</f>
        <v>572887.62</v>
      </c>
      <c r="L53" s="110">
        <v>882697.37</v>
      </c>
      <c r="M53" s="110">
        <f>91639.52+93212.7</f>
        <v>184852.22</v>
      </c>
      <c r="N53" s="110"/>
      <c r="O53" s="110"/>
      <c r="P53" s="110">
        <f t="shared" ref="P53:P66" si="10">SUM(K53:O53)</f>
        <v>1640437.21</v>
      </c>
      <c r="Q53" s="285"/>
    </row>
    <row r="54" spans="1:18" ht="157.5" x14ac:dyDescent="0.2">
      <c r="A54" s="290"/>
      <c r="B54" s="116"/>
      <c r="C54" s="162" t="s">
        <v>136</v>
      </c>
      <c r="D54" s="162" t="s">
        <v>55</v>
      </c>
      <c r="E54" s="77" t="s">
        <v>73</v>
      </c>
      <c r="F54" s="78" t="s">
        <v>26</v>
      </c>
      <c r="G54" s="79" t="s">
        <v>76</v>
      </c>
      <c r="H54" s="79" t="s">
        <v>16</v>
      </c>
      <c r="I54" s="78" t="s">
        <v>220</v>
      </c>
      <c r="J54" s="78" t="s">
        <v>77</v>
      </c>
      <c r="K54" s="110">
        <v>8160.87</v>
      </c>
      <c r="L54" s="110">
        <v>8916.14</v>
      </c>
      <c r="M54" s="110">
        <f>1048.24+941.54</f>
        <v>1989.78</v>
      </c>
      <c r="N54" s="110"/>
      <c r="O54" s="110"/>
      <c r="P54" s="110">
        <f t="shared" si="10"/>
        <v>19066.789999999997</v>
      </c>
      <c r="Q54" s="285"/>
    </row>
    <row r="55" spans="1:18" ht="63" x14ac:dyDescent="0.2">
      <c r="A55" s="290"/>
      <c r="B55" s="116"/>
      <c r="C55" s="162" t="s">
        <v>137</v>
      </c>
      <c r="D55" s="162" t="s">
        <v>55</v>
      </c>
      <c r="E55" s="77" t="s">
        <v>73</v>
      </c>
      <c r="F55" s="78" t="s">
        <v>26</v>
      </c>
      <c r="G55" s="79" t="s">
        <v>76</v>
      </c>
      <c r="H55" s="79" t="s">
        <v>16</v>
      </c>
      <c r="I55" s="78" t="s">
        <v>226</v>
      </c>
      <c r="J55" s="78" t="s">
        <v>77</v>
      </c>
      <c r="K55" s="110">
        <f>125691.96+125691.96+92180</f>
        <v>343563.92000000004</v>
      </c>
      <c r="L55" s="110">
        <v>328353.59999999998</v>
      </c>
      <c r="M55" s="110">
        <f>245369.47+50016.23</f>
        <v>295385.7</v>
      </c>
      <c r="N55" s="110"/>
      <c r="O55" s="110"/>
      <c r="P55" s="110">
        <f t="shared" si="10"/>
        <v>967303.22</v>
      </c>
      <c r="Q55" s="285"/>
      <c r="R55" s="19" t="s">
        <v>173</v>
      </c>
    </row>
    <row r="56" spans="1:18" ht="78.75" x14ac:dyDescent="0.2">
      <c r="A56" s="290"/>
      <c r="B56" s="116"/>
      <c r="C56" s="162" t="s">
        <v>109</v>
      </c>
      <c r="D56" s="162" t="s">
        <v>55</v>
      </c>
      <c r="E56" s="77" t="s">
        <v>73</v>
      </c>
      <c r="F56" s="78" t="s">
        <v>26</v>
      </c>
      <c r="G56" s="79" t="s">
        <v>76</v>
      </c>
      <c r="H56" s="79" t="s">
        <v>16</v>
      </c>
      <c r="I56" s="78" t="s">
        <v>214</v>
      </c>
      <c r="J56" s="78" t="s">
        <v>79</v>
      </c>
      <c r="K56" s="110">
        <f>200000+300000+15000</f>
        <v>515000</v>
      </c>
      <c r="L56" s="110">
        <v>0</v>
      </c>
      <c r="M56" s="110">
        <v>0</v>
      </c>
      <c r="N56" s="110"/>
      <c r="O56" s="110"/>
      <c r="P56" s="110">
        <f t="shared" si="10"/>
        <v>515000</v>
      </c>
      <c r="Q56" s="131"/>
    </row>
    <row r="57" spans="1:18" ht="126" x14ac:dyDescent="0.2">
      <c r="A57" s="291"/>
      <c r="B57" s="117"/>
      <c r="C57" s="162" t="s">
        <v>119</v>
      </c>
      <c r="D57" s="162" t="s">
        <v>55</v>
      </c>
      <c r="E57" s="77" t="s">
        <v>73</v>
      </c>
      <c r="F57" s="78" t="s">
        <v>26</v>
      </c>
      <c r="G57" s="79" t="s">
        <v>76</v>
      </c>
      <c r="H57" s="79" t="s">
        <v>16</v>
      </c>
      <c r="I57" s="78" t="s">
        <v>227</v>
      </c>
      <c r="J57" s="78" t="s">
        <v>79</v>
      </c>
      <c r="K57" s="110">
        <v>0</v>
      </c>
      <c r="L57" s="110">
        <v>0</v>
      </c>
      <c r="M57" s="110">
        <v>0</v>
      </c>
      <c r="N57" s="110"/>
      <c r="O57" s="110"/>
      <c r="P57" s="110">
        <f t="shared" si="10"/>
        <v>0</v>
      </c>
      <c r="Q57" s="132"/>
    </row>
    <row r="58" spans="1:18" ht="78.75" x14ac:dyDescent="0.2">
      <c r="A58" s="289" t="s">
        <v>14</v>
      </c>
      <c r="B58" s="113"/>
      <c r="C58" s="162" t="s">
        <v>107</v>
      </c>
      <c r="D58" s="162" t="s">
        <v>55</v>
      </c>
      <c r="E58" s="77" t="s">
        <v>73</v>
      </c>
      <c r="F58" s="77" t="s">
        <v>26</v>
      </c>
      <c r="G58" s="160" t="s">
        <v>76</v>
      </c>
      <c r="H58" s="79" t="s">
        <v>16</v>
      </c>
      <c r="I58" s="31" t="s">
        <v>211</v>
      </c>
      <c r="J58" s="77" t="s">
        <v>77</v>
      </c>
      <c r="K58" s="110">
        <f>4533475.22-81949.75+58744+44160.6+36969.65+373.44</f>
        <v>4591773.16</v>
      </c>
      <c r="L58" s="110">
        <v>4635728.3499999996</v>
      </c>
      <c r="M58" s="110">
        <f>4695549.65+92015.9-106.14-69.78</f>
        <v>4787389.6300000008</v>
      </c>
      <c r="N58" s="110">
        <f>4787565.55</f>
        <v>4787565.55</v>
      </c>
      <c r="O58" s="110">
        <f>N58</f>
        <v>4787565.55</v>
      </c>
      <c r="P58" s="110">
        <f t="shared" si="10"/>
        <v>23590022.240000002</v>
      </c>
      <c r="Q58" s="332" t="s">
        <v>84</v>
      </c>
    </row>
    <row r="59" spans="1:18" ht="126" x14ac:dyDescent="0.2">
      <c r="A59" s="290"/>
      <c r="B59" s="116"/>
      <c r="C59" s="162" t="s">
        <v>135</v>
      </c>
      <c r="D59" s="162" t="s">
        <v>55</v>
      </c>
      <c r="E59" s="78" t="s">
        <v>73</v>
      </c>
      <c r="F59" s="78" t="s">
        <v>26</v>
      </c>
      <c r="G59" s="79" t="s">
        <v>76</v>
      </c>
      <c r="H59" s="79" t="s">
        <v>16</v>
      </c>
      <c r="I59" s="78" t="s">
        <v>219</v>
      </c>
      <c r="J59" s="78" t="s">
        <v>77</v>
      </c>
      <c r="K59" s="110">
        <f>81130.25-36969.65</f>
        <v>44160.6</v>
      </c>
      <c r="L59" s="110">
        <v>68319.710000000006</v>
      </c>
      <c r="M59" s="110">
        <f>9262.08+6907.84</f>
        <v>16169.92</v>
      </c>
      <c r="N59" s="110"/>
      <c r="O59" s="110"/>
      <c r="P59" s="110">
        <f t="shared" si="10"/>
        <v>128650.23</v>
      </c>
      <c r="Q59" s="333"/>
    </row>
    <row r="60" spans="1:18" ht="157.5" x14ac:dyDescent="0.2">
      <c r="A60" s="290"/>
      <c r="B60" s="116"/>
      <c r="C60" s="162" t="s">
        <v>136</v>
      </c>
      <c r="D60" s="162" t="s">
        <v>55</v>
      </c>
      <c r="E60" s="78" t="s">
        <v>73</v>
      </c>
      <c r="F60" s="78" t="s">
        <v>26</v>
      </c>
      <c r="G60" s="79" t="s">
        <v>76</v>
      </c>
      <c r="H60" s="79" t="s">
        <v>16</v>
      </c>
      <c r="I60" s="78" t="s">
        <v>220</v>
      </c>
      <c r="J60" s="78" t="s">
        <v>77</v>
      </c>
      <c r="K60" s="110">
        <v>446.06</v>
      </c>
      <c r="L60" s="110">
        <v>746.08</v>
      </c>
      <c r="M60" s="110">
        <f>106.14+69.78</f>
        <v>175.92000000000002</v>
      </c>
      <c r="N60" s="110"/>
      <c r="O60" s="110"/>
      <c r="P60" s="110">
        <f t="shared" si="10"/>
        <v>1368.0600000000002</v>
      </c>
      <c r="Q60" s="334"/>
    </row>
    <row r="61" spans="1:18" s="253" customFormat="1" ht="72.75" customHeight="1" x14ac:dyDescent="0.2">
      <c r="A61" s="290"/>
      <c r="B61" s="254"/>
      <c r="C61" s="258" t="s">
        <v>137</v>
      </c>
      <c r="D61" s="38" t="s">
        <v>55</v>
      </c>
      <c r="E61" s="50" t="s">
        <v>73</v>
      </c>
      <c r="F61" s="50" t="s">
        <v>26</v>
      </c>
      <c r="G61" s="51" t="s">
        <v>76</v>
      </c>
      <c r="H61" s="51" t="s">
        <v>16</v>
      </c>
      <c r="I61" s="50" t="s">
        <v>226</v>
      </c>
      <c r="J61" s="50" t="s">
        <v>77</v>
      </c>
      <c r="K61" s="82"/>
      <c r="L61" s="53"/>
      <c r="M61" s="53">
        <f>30037.03+6787.65</f>
        <v>36824.68</v>
      </c>
      <c r="N61" s="53"/>
      <c r="O61" s="53"/>
      <c r="P61" s="53">
        <f t="shared" ref="P61" si="11">K61+L61+M61+N61</f>
        <v>36824.68</v>
      </c>
      <c r="Q61" s="262"/>
    </row>
    <row r="62" spans="1:18" ht="78.75" x14ac:dyDescent="0.2">
      <c r="A62" s="291"/>
      <c r="B62" s="117"/>
      <c r="C62" s="162" t="s">
        <v>109</v>
      </c>
      <c r="D62" s="162" t="s">
        <v>55</v>
      </c>
      <c r="E62" s="164" t="s">
        <v>73</v>
      </c>
      <c r="F62" s="81" t="s">
        <v>26</v>
      </c>
      <c r="G62" s="165" t="s">
        <v>76</v>
      </c>
      <c r="H62" s="165" t="s">
        <v>16</v>
      </c>
      <c r="I62" s="81" t="s">
        <v>214</v>
      </c>
      <c r="J62" s="81" t="s">
        <v>79</v>
      </c>
      <c r="K62" s="110">
        <v>7000</v>
      </c>
      <c r="L62" s="110">
        <v>0</v>
      </c>
      <c r="M62" s="110">
        <v>0</v>
      </c>
      <c r="N62" s="110"/>
      <c r="O62" s="110"/>
      <c r="P62" s="110">
        <f t="shared" si="10"/>
        <v>7000</v>
      </c>
      <c r="Q62" s="133"/>
    </row>
    <row r="63" spans="1:18" ht="236.25" x14ac:dyDescent="0.2">
      <c r="A63" s="67" t="s">
        <v>56</v>
      </c>
      <c r="B63" s="113"/>
      <c r="C63" s="152" t="s">
        <v>57</v>
      </c>
      <c r="D63" s="162" t="s">
        <v>55</v>
      </c>
      <c r="E63" s="77"/>
      <c r="F63" s="77"/>
      <c r="G63" s="160"/>
      <c r="H63" s="79"/>
      <c r="I63" s="78"/>
      <c r="J63" s="77"/>
      <c r="K63" s="110"/>
      <c r="L63" s="110"/>
      <c r="M63" s="110"/>
      <c r="N63" s="110"/>
      <c r="O63" s="110"/>
      <c r="P63" s="110">
        <f t="shared" si="10"/>
        <v>0</v>
      </c>
      <c r="Q63" s="134" t="s">
        <v>85</v>
      </c>
    </row>
    <row r="64" spans="1:18" ht="204.75" x14ac:dyDescent="0.25">
      <c r="A64" s="67" t="s">
        <v>99</v>
      </c>
      <c r="B64" s="135"/>
      <c r="C64" s="136" t="s">
        <v>147</v>
      </c>
      <c r="D64" s="162" t="s">
        <v>55</v>
      </c>
      <c r="E64" s="77" t="s">
        <v>73</v>
      </c>
      <c r="F64" s="77" t="s">
        <v>26</v>
      </c>
      <c r="G64" s="160" t="s">
        <v>76</v>
      </c>
      <c r="H64" s="79" t="s">
        <v>16</v>
      </c>
      <c r="I64" s="78" t="s">
        <v>228</v>
      </c>
      <c r="J64" s="77" t="s">
        <v>79</v>
      </c>
      <c r="K64" s="110">
        <v>6181600</v>
      </c>
      <c r="L64" s="110">
        <v>0</v>
      </c>
      <c r="M64" s="110">
        <v>0</v>
      </c>
      <c r="N64" s="110"/>
      <c r="O64" s="110"/>
      <c r="P64" s="110">
        <f t="shared" si="10"/>
        <v>6181600</v>
      </c>
      <c r="Q64" s="134" t="s">
        <v>148</v>
      </c>
      <c r="R64" s="20" t="s">
        <v>149</v>
      </c>
    </row>
    <row r="65" spans="1:18" s="105" customFormat="1" ht="106.5" customHeight="1" x14ac:dyDescent="0.2">
      <c r="A65" s="67"/>
      <c r="B65" s="135"/>
      <c r="C65" s="323" t="s">
        <v>166</v>
      </c>
      <c r="D65" s="162" t="s">
        <v>55</v>
      </c>
      <c r="E65" s="164" t="s">
        <v>73</v>
      </c>
      <c r="F65" s="81" t="s">
        <v>26</v>
      </c>
      <c r="G65" s="165" t="s">
        <v>76</v>
      </c>
      <c r="H65" s="165" t="s">
        <v>16</v>
      </c>
      <c r="I65" s="164" t="s">
        <v>222</v>
      </c>
      <c r="J65" s="81" t="s">
        <v>77</v>
      </c>
      <c r="K65" s="110">
        <v>2920.72</v>
      </c>
      <c r="L65" s="110"/>
      <c r="M65" s="110"/>
      <c r="N65" s="110"/>
      <c r="O65" s="110"/>
      <c r="P65" s="110">
        <f t="shared" si="10"/>
        <v>2920.72</v>
      </c>
      <c r="Q65" s="134"/>
    </row>
    <row r="66" spans="1:18" s="105" customFormat="1" ht="42.75" customHeight="1" x14ac:dyDescent="0.2">
      <c r="A66" s="67"/>
      <c r="B66" s="135"/>
      <c r="C66" s="324"/>
      <c r="D66" s="162" t="s">
        <v>55</v>
      </c>
      <c r="E66" s="164" t="s">
        <v>73</v>
      </c>
      <c r="F66" s="81" t="s">
        <v>26</v>
      </c>
      <c r="G66" s="165" t="s">
        <v>76</v>
      </c>
      <c r="H66" s="165" t="s">
        <v>16</v>
      </c>
      <c r="I66" s="81" t="s">
        <v>222</v>
      </c>
      <c r="J66" s="81" t="s">
        <v>77</v>
      </c>
      <c r="K66" s="110">
        <v>42334.71</v>
      </c>
      <c r="L66" s="110"/>
      <c r="M66" s="110"/>
      <c r="N66" s="110"/>
      <c r="O66" s="110"/>
      <c r="P66" s="110">
        <f t="shared" si="10"/>
        <v>42334.71</v>
      </c>
      <c r="Q66" s="134"/>
    </row>
    <row r="67" spans="1:18" ht="15.75" customHeight="1" x14ac:dyDescent="0.2">
      <c r="A67" s="67"/>
      <c r="B67" s="67"/>
      <c r="C67" s="162" t="s">
        <v>15</v>
      </c>
      <c r="D67" s="128"/>
      <c r="E67" s="162"/>
      <c r="F67" s="162"/>
      <c r="G67" s="160"/>
      <c r="H67" s="80"/>
      <c r="I67" s="159"/>
      <c r="J67" s="162"/>
      <c r="K67" s="110">
        <f>SUM(K52:K66)</f>
        <v>36915910.470000006</v>
      </c>
      <c r="L67" s="110">
        <f>SUM(L52:L63)</f>
        <v>31875520.450000003</v>
      </c>
      <c r="M67" s="110">
        <f>SUM(M52:M63)</f>
        <v>32616021.970000006</v>
      </c>
      <c r="N67" s="110">
        <f>SUM(N52:N64)</f>
        <v>32082789.449999999</v>
      </c>
      <c r="O67" s="110">
        <f>SUM(O52:O64)</f>
        <v>32082789.449999999</v>
      </c>
      <c r="P67" s="110">
        <f>K67+L67+M67+N67+O67</f>
        <v>165573031.79000002</v>
      </c>
      <c r="Q67" s="73"/>
    </row>
    <row r="68" spans="1:18" ht="15.75" customHeight="1" x14ac:dyDescent="0.2">
      <c r="A68" s="67" t="s">
        <v>16</v>
      </c>
      <c r="B68" s="68"/>
      <c r="C68" s="286" t="s">
        <v>58</v>
      </c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8"/>
      <c r="Q68" s="121"/>
    </row>
    <row r="69" spans="1:18" ht="32.25" customHeight="1" x14ac:dyDescent="0.2">
      <c r="A69" s="289" t="s">
        <v>17</v>
      </c>
      <c r="B69" s="113"/>
      <c r="C69" s="283" t="s">
        <v>120</v>
      </c>
      <c r="D69" s="152" t="s">
        <v>55</v>
      </c>
      <c r="E69" s="77" t="s">
        <v>73</v>
      </c>
      <c r="F69" s="78" t="s">
        <v>26</v>
      </c>
      <c r="G69" s="79" t="s">
        <v>76</v>
      </c>
      <c r="H69" s="79" t="s">
        <v>16</v>
      </c>
      <c r="I69" s="78" t="s">
        <v>229</v>
      </c>
      <c r="J69" s="77" t="s">
        <v>79</v>
      </c>
      <c r="K69" s="166">
        <f>12000</f>
        <v>12000</v>
      </c>
      <c r="L69" s="166">
        <v>0</v>
      </c>
      <c r="M69" s="166">
        <v>0</v>
      </c>
      <c r="N69" s="166"/>
      <c r="O69" s="166"/>
      <c r="P69" s="166">
        <f>SUM(K69:M69)</f>
        <v>12000</v>
      </c>
      <c r="Q69" s="295" t="s">
        <v>86</v>
      </c>
      <c r="R69" s="20" t="s">
        <v>0</v>
      </c>
    </row>
    <row r="70" spans="1:18" ht="33" customHeight="1" x14ac:dyDescent="0.2">
      <c r="A70" s="290"/>
      <c r="B70" s="116"/>
      <c r="C70" s="314"/>
      <c r="D70" s="152" t="s">
        <v>55</v>
      </c>
      <c r="E70" s="77" t="s">
        <v>73</v>
      </c>
      <c r="F70" s="78" t="s">
        <v>26</v>
      </c>
      <c r="G70" s="79" t="s">
        <v>76</v>
      </c>
      <c r="H70" s="79" t="s">
        <v>16</v>
      </c>
      <c r="I70" s="78" t="s">
        <v>229</v>
      </c>
      <c r="J70" s="77" t="s">
        <v>79</v>
      </c>
      <c r="K70" s="166">
        <f>3400</f>
        <v>3400</v>
      </c>
      <c r="L70" s="166"/>
      <c r="M70" s="166"/>
      <c r="N70" s="166"/>
      <c r="O70" s="166"/>
      <c r="P70" s="166">
        <v>3400</v>
      </c>
      <c r="Q70" s="285"/>
      <c r="R70" s="20" t="s">
        <v>143</v>
      </c>
    </row>
    <row r="71" spans="1:18" ht="37.5" customHeight="1" x14ac:dyDescent="0.2">
      <c r="A71" s="291"/>
      <c r="B71" s="117"/>
      <c r="C71" s="284"/>
      <c r="D71" s="152" t="s">
        <v>55</v>
      </c>
      <c r="E71" s="77" t="s">
        <v>73</v>
      </c>
      <c r="F71" s="78" t="s">
        <v>74</v>
      </c>
      <c r="G71" s="79" t="s">
        <v>76</v>
      </c>
      <c r="H71" s="79" t="s">
        <v>16</v>
      </c>
      <c r="I71" s="78" t="s">
        <v>229</v>
      </c>
      <c r="J71" s="77" t="s">
        <v>79</v>
      </c>
      <c r="K71" s="166">
        <f>18200</f>
        <v>18200</v>
      </c>
      <c r="L71" s="166"/>
      <c r="M71" s="166"/>
      <c r="N71" s="166"/>
      <c r="O71" s="166"/>
      <c r="P71" s="166">
        <f t="shared" ref="P71" si="12">SUM(K71:M71)</f>
        <v>18200</v>
      </c>
      <c r="Q71" s="296"/>
      <c r="R71" s="20" t="s">
        <v>100</v>
      </c>
    </row>
    <row r="72" spans="1:18" ht="37.5" customHeight="1" x14ac:dyDescent="0.2">
      <c r="A72" s="289" t="s">
        <v>71</v>
      </c>
      <c r="B72" s="235"/>
      <c r="C72" s="297" t="s">
        <v>146</v>
      </c>
      <c r="D72" s="238" t="s">
        <v>55</v>
      </c>
      <c r="E72" s="77" t="s">
        <v>73</v>
      </c>
      <c r="F72" s="78" t="s">
        <v>26</v>
      </c>
      <c r="G72" s="79" t="s">
        <v>76</v>
      </c>
      <c r="H72" s="79" t="s">
        <v>16</v>
      </c>
      <c r="I72" s="78" t="s">
        <v>230</v>
      </c>
      <c r="J72" s="77" t="s">
        <v>79</v>
      </c>
      <c r="K72" s="166">
        <f>1200000</f>
        <v>1200000</v>
      </c>
      <c r="L72" s="166">
        <v>200000</v>
      </c>
      <c r="M72" s="166">
        <v>350000</v>
      </c>
      <c r="N72" s="166"/>
      <c r="O72" s="166"/>
      <c r="P72" s="166">
        <f>SUM(K72:M72)</f>
        <v>1750000</v>
      </c>
      <c r="Q72" s="237"/>
    </row>
    <row r="73" spans="1:18" ht="37.5" customHeight="1" x14ac:dyDescent="0.2">
      <c r="A73" s="290"/>
      <c r="B73" s="236"/>
      <c r="C73" s="298"/>
      <c r="D73" s="238" t="s">
        <v>55</v>
      </c>
      <c r="E73" s="77" t="s">
        <v>73</v>
      </c>
      <c r="F73" s="78" t="s">
        <v>26</v>
      </c>
      <c r="G73" s="79" t="s">
        <v>76</v>
      </c>
      <c r="H73" s="79" t="s">
        <v>16</v>
      </c>
      <c r="I73" s="78" t="s">
        <v>230</v>
      </c>
      <c r="J73" s="77" t="s">
        <v>79</v>
      </c>
      <c r="K73" s="166">
        <f>340000</f>
        <v>340000</v>
      </c>
      <c r="L73" s="166"/>
      <c r="M73" s="166"/>
      <c r="N73" s="166"/>
      <c r="O73" s="166"/>
      <c r="P73" s="166">
        <v>340000</v>
      </c>
      <c r="Q73" s="237"/>
    </row>
    <row r="74" spans="1:18" ht="63.75" customHeight="1" x14ac:dyDescent="0.2">
      <c r="A74" s="290"/>
      <c r="B74" s="252"/>
      <c r="C74" s="298"/>
      <c r="D74" s="238" t="s">
        <v>55</v>
      </c>
      <c r="E74" s="77" t="s">
        <v>73</v>
      </c>
      <c r="F74" s="78" t="s">
        <v>74</v>
      </c>
      <c r="G74" s="79" t="s">
        <v>76</v>
      </c>
      <c r="H74" s="79" t="s">
        <v>16</v>
      </c>
      <c r="I74" s="78" t="s">
        <v>230</v>
      </c>
      <c r="J74" s="77" t="s">
        <v>79</v>
      </c>
      <c r="K74" s="166">
        <f>320000</f>
        <v>320000</v>
      </c>
      <c r="L74" s="166"/>
      <c r="M74" s="166">
        <v>200000</v>
      </c>
      <c r="N74" s="166"/>
      <c r="O74" s="166"/>
      <c r="P74" s="166">
        <f>K74+M74</f>
        <v>520000</v>
      </c>
      <c r="Q74" s="237"/>
    </row>
    <row r="75" spans="1:18" s="234" customFormat="1" ht="59.25" customHeight="1" x14ac:dyDescent="0.2">
      <c r="A75" s="291"/>
      <c r="B75" s="127"/>
      <c r="C75" s="299"/>
      <c r="D75" s="238" t="s">
        <v>55</v>
      </c>
      <c r="E75" s="49" t="s">
        <v>73</v>
      </c>
      <c r="F75" s="50" t="s">
        <v>26</v>
      </c>
      <c r="G75" s="51" t="s">
        <v>76</v>
      </c>
      <c r="H75" s="51" t="s">
        <v>16</v>
      </c>
      <c r="I75" s="31" t="s">
        <v>230</v>
      </c>
      <c r="J75" s="239" t="s">
        <v>27</v>
      </c>
      <c r="K75" s="111"/>
      <c r="L75" s="76"/>
      <c r="M75" s="76">
        <v>208000</v>
      </c>
      <c r="N75" s="76"/>
      <c r="O75" s="76"/>
      <c r="P75" s="76">
        <f t="shared" ref="P75" si="13">SUM(K75:N75)</f>
        <v>208000</v>
      </c>
      <c r="Q75" s="237"/>
    </row>
    <row r="76" spans="1:18" s="188" customFormat="1" ht="75" customHeight="1" x14ac:dyDescent="0.2">
      <c r="A76" s="289" t="s">
        <v>72</v>
      </c>
      <c r="B76" s="289"/>
      <c r="C76" s="297" t="s">
        <v>191</v>
      </c>
      <c r="D76" s="238" t="s">
        <v>55</v>
      </c>
      <c r="E76" s="77" t="s">
        <v>73</v>
      </c>
      <c r="F76" s="78" t="s">
        <v>26</v>
      </c>
      <c r="G76" s="79" t="s">
        <v>76</v>
      </c>
      <c r="H76" s="79" t="s">
        <v>16</v>
      </c>
      <c r="I76" s="221" t="s">
        <v>229</v>
      </c>
      <c r="J76" s="77" t="s">
        <v>79</v>
      </c>
      <c r="K76" s="166"/>
      <c r="L76" s="166">
        <v>2000</v>
      </c>
      <c r="M76" s="166">
        <f>3500+2100+1600</f>
        <v>7200</v>
      </c>
      <c r="N76" s="166"/>
      <c r="O76" s="166"/>
      <c r="P76" s="166">
        <f t="shared" ref="P76:P77" si="14">SUM(K76:M76)</f>
        <v>9200</v>
      </c>
      <c r="Q76" s="237"/>
    </row>
    <row r="77" spans="1:18" s="233" customFormat="1" ht="66.75" customHeight="1" x14ac:dyDescent="0.2">
      <c r="A77" s="290"/>
      <c r="B77" s="290"/>
      <c r="C77" s="298"/>
      <c r="D77" s="240" t="s">
        <v>55</v>
      </c>
      <c r="E77" s="241" t="s">
        <v>73</v>
      </c>
      <c r="F77" s="242" t="s">
        <v>74</v>
      </c>
      <c r="G77" s="243" t="s">
        <v>76</v>
      </c>
      <c r="H77" s="243" t="s">
        <v>16</v>
      </c>
      <c r="I77" s="244" t="s">
        <v>229</v>
      </c>
      <c r="J77" s="245" t="s">
        <v>79</v>
      </c>
      <c r="K77" s="166"/>
      <c r="L77" s="166"/>
      <c r="M77" s="166">
        <f>2000+2100</f>
        <v>4100</v>
      </c>
      <c r="N77" s="166"/>
      <c r="O77" s="166"/>
      <c r="P77" s="166">
        <f t="shared" si="14"/>
        <v>4100</v>
      </c>
      <c r="Q77" s="237"/>
    </row>
    <row r="78" spans="1:18" s="234" customFormat="1" ht="66.75" customHeight="1" x14ac:dyDescent="0.2">
      <c r="A78" s="291"/>
      <c r="B78" s="291"/>
      <c r="C78" s="299"/>
      <c r="D78" s="246" t="s">
        <v>55</v>
      </c>
      <c r="E78" s="247" t="s">
        <v>73</v>
      </c>
      <c r="F78" s="248" t="s">
        <v>26</v>
      </c>
      <c r="G78" s="248" t="s">
        <v>76</v>
      </c>
      <c r="H78" s="249" t="s">
        <v>16</v>
      </c>
      <c r="I78" s="250" t="s">
        <v>229</v>
      </c>
      <c r="J78" s="251" t="s">
        <v>27</v>
      </c>
      <c r="K78" s="246"/>
      <c r="L78" s="246"/>
      <c r="M78" s="246">
        <f>4206+94</f>
        <v>4300</v>
      </c>
      <c r="N78" s="246"/>
      <c r="O78" s="246"/>
      <c r="P78" s="246">
        <f>M78</f>
        <v>4300</v>
      </c>
      <c r="Q78" s="237"/>
    </row>
    <row r="79" spans="1:18" x14ac:dyDescent="0.2">
      <c r="A79" s="67"/>
      <c r="B79" s="67"/>
      <c r="C79" s="162" t="s">
        <v>18</v>
      </c>
      <c r="D79" s="128"/>
      <c r="E79" s="162"/>
      <c r="F79" s="162"/>
      <c r="G79" s="160"/>
      <c r="H79" s="80"/>
      <c r="I79" s="159"/>
      <c r="J79" s="162"/>
      <c r="K79" s="166">
        <f>SUM(K69:K74)</f>
        <v>1893600</v>
      </c>
      <c r="L79" s="166">
        <f>SUM(L69:L76)</f>
        <v>202000</v>
      </c>
      <c r="M79" s="166">
        <f>SUM(M69:M78)</f>
        <v>773600</v>
      </c>
      <c r="N79" s="166">
        <f>SUM(N69:N74)</f>
        <v>0</v>
      </c>
      <c r="O79" s="166"/>
      <c r="P79" s="166">
        <f>SUM(P69:P78)</f>
        <v>2869200</v>
      </c>
      <c r="Q79" s="73"/>
    </row>
    <row r="80" spans="1:18" ht="15.75" customHeight="1" x14ac:dyDescent="0.2">
      <c r="A80" s="67" t="s">
        <v>19</v>
      </c>
      <c r="B80" s="68"/>
      <c r="C80" s="286" t="s">
        <v>195</v>
      </c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8"/>
      <c r="Q80" s="121"/>
    </row>
    <row r="81" spans="1:18" x14ac:dyDescent="0.2">
      <c r="A81" s="289" t="s">
        <v>20</v>
      </c>
      <c r="B81" s="113"/>
      <c r="C81" s="306" t="s">
        <v>59</v>
      </c>
      <c r="D81" s="152" t="s">
        <v>55</v>
      </c>
      <c r="E81" s="77" t="s">
        <v>73</v>
      </c>
      <c r="F81" s="78" t="s">
        <v>26</v>
      </c>
      <c r="G81" s="79" t="s">
        <v>76</v>
      </c>
      <c r="H81" s="79" t="s">
        <v>16</v>
      </c>
      <c r="I81" s="63" t="s">
        <v>215</v>
      </c>
      <c r="J81" s="77" t="s">
        <v>27</v>
      </c>
      <c r="K81" s="110">
        <v>2126280</v>
      </c>
      <c r="L81" s="110">
        <v>0</v>
      </c>
      <c r="M81" s="110">
        <v>0</v>
      </c>
      <c r="N81" s="110">
        <v>0</v>
      </c>
      <c r="O81" s="110"/>
      <c r="P81" s="110">
        <f>SUM(K81:N81)</f>
        <v>2126280</v>
      </c>
      <c r="Q81" s="295" t="s">
        <v>95</v>
      </c>
      <c r="R81" s="147" t="s">
        <v>171</v>
      </c>
    </row>
    <row r="82" spans="1:18" x14ac:dyDescent="0.2">
      <c r="A82" s="290"/>
      <c r="B82" s="116"/>
      <c r="C82" s="307"/>
      <c r="D82" s="152" t="s">
        <v>55</v>
      </c>
      <c r="E82" s="77" t="s">
        <v>73</v>
      </c>
      <c r="F82" s="78" t="s">
        <v>26</v>
      </c>
      <c r="G82" s="79" t="s">
        <v>76</v>
      </c>
      <c r="H82" s="79" t="s">
        <v>16</v>
      </c>
      <c r="I82" s="63" t="s">
        <v>215</v>
      </c>
      <c r="J82" s="77" t="s">
        <v>27</v>
      </c>
      <c r="K82" s="110">
        <v>662220</v>
      </c>
      <c r="L82" s="110">
        <f>345000+65100+10000</f>
        <v>420100</v>
      </c>
      <c r="M82" s="110">
        <f>75500+30000-250+30000+30000+20000</f>
        <v>185250</v>
      </c>
      <c r="N82" s="110">
        <f>75500+30000-250</f>
        <v>105250</v>
      </c>
      <c r="O82" s="110">
        <f>75500+30000-250</f>
        <v>105250</v>
      </c>
      <c r="P82" s="110">
        <f>SUM(K82:O82)</f>
        <v>1478070</v>
      </c>
      <c r="Q82" s="285"/>
    </row>
    <row r="83" spans="1:18" x14ac:dyDescent="0.2">
      <c r="A83" s="290"/>
      <c r="B83" s="116"/>
      <c r="C83" s="307"/>
      <c r="D83" s="152" t="s">
        <v>55</v>
      </c>
      <c r="E83" s="77" t="s">
        <v>73</v>
      </c>
      <c r="F83" s="78" t="s">
        <v>74</v>
      </c>
      <c r="G83" s="79" t="s">
        <v>76</v>
      </c>
      <c r="H83" s="79" t="s">
        <v>16</v>
      </c>
      <c r="I83" s="63" t="s">
        <v>215</v>
      </c>
      <c r="J83" s="77" t="s">
        <v>79</v>
      </c>
      <c r="K83" s="110">
        <v>18500</v>
      </c>
      <c r="L83" s="110">
        <f>20000-2050</f>
        <v>17950</v>
      </c>
      <c r="M83" s="110">
        <f>20000-2000-2100-721.7</f>
        <v>15178.3</v>
      </c>
      <c r="N83" s="110">
        <v>20000</v>
      </c>
      <c r="O83" s="110">
        <v>20000</v>
      </c>
      <c r="P83" s="110">
        <f t="shared" ref="P83:P92" si="15">SUM(K83:O83)</f>
        <v>91628.3</v>
      </c>
      <c r="Q83" s="285"/>
    </row>
    <row r="84" spans="1:18" x14ac:dyDescent="0.2">
      <c r="A84" s="290"/>
      <c r="B84" s="116"/>
      <c r="C84" s="307"/>
      <c r="D84" s="152" t="s">
        <v>55</v>
      </c>
      <c r="E84" s="167" t="s">
        <v>73</v>
      </c>
      <c r="F84" s="168" t="s">
        <v>26</v>
      </c>
      <c r="G84" s="169" t="s">
        <v>76</v>
      </c>
      <c r="H84" s="169" t="s">
        <v>16</v>
      </c>
      <c r="I84" s="63" t="s">
        <v>215</v>
      </c>
      <c r="J84" s="167" t="s">
        <v>79</v>
      </c>
      <c r="K84" s="110"/>
      <c r="L84" s="110">
        <f>1591000+20000+50000-546-2000+80000-80000-37559</f>
        <v>1620895</v>
      </c>
      <c r="M84" s="110">
        <f>537000+103000+110000-20000-3500+180000-2100-1600+30000+250000+300000</f>
        <v>1482800</v>
      </c>
      <c r="N84" s="110">
        <f>537000+103000+110000-20000</f>
        <v>730000</v>
      </c>
      <c r="O84" s="110">
        <f>537000+103000+110000-20000</f>
        <v>730000</v>
      </c>
      <c r="P84" s="110">
        <f t="shared" si="15"/>
        <v>4563695</v>
      </c>
      <c r="Q84" s="285"/>
    </row>
    <row r="85" spans="1:18" ht="31.5" hidden="1" x14ac:dyDescent="0.2">
      <c r="A85" s="290"/>
      <c r="B85" s="116"/>
      <c r="C85" s="307"/>
      <c r="D85" s="152" t="s">
        <v>154</v>
      </c>
      <c r="E85" s="77" t="s">
        <v>73</v>
      </c>
      <c r="F85" s="77" t="s">
        <v>26</v>
      </c>
      <c r="G85" s="160" t="s">
        <v>76</v>
      </c>
      <c r="H85" s="79" t="s">
        <v>16</v>
      </c>
      <c r="I85" s="78" t="s">
        <v>98</v>
      </c>
      <c r="J85" s="77" t="s">
        <v>79</v>
      </c>
      <c r="K85" s="110">
        <v>0</v>
      </c>
      <c r="L85" s="110">
        <f>15000+10000+20000+20000+10000+33000+10000+15000+869000+10000+20000+30000+16000+20000</f>
        <v>1098000</v>
      </c>
      <c r="M85" s="110">
        <f>15000+10000+20000+20000+10000+33000+10000+15000+869000+10000+20000+30000+16000+20000+200000</f>
        <v>1298000</v>
      </c>
      <c r="N85" s="110">
        <f>15000+10000+20000+20000+10000+33000+10000+15000+869000+10000+20000+30000+16000+20000+200000</f>
        <v>1298000</v>
      </c>
      <c r="O85" s="110">
        <f>15000+10000+20000+20000+10000+33000+10000+15000+869000+10000+20000+30000+16000+20000+200000</f>
        <v>1298000</v>
      </c>
      <c r="P85" s="110">
        <f t="shared" si="15"/>
        <v>4992000</v>
      </c>
      <c r="Q85" s="285"/>
    </row>
    <row r="86" spans="1:18" hidden="1" x14ac:dyDescent="0.2">
      <c r="A86" s="290"/>
      <c r="B86" s="116"/>
      <c r="C86" s="307"/>
      <c r="D86" s="152" t="s">
        <v>157</v>
      </c>
      <c r="E86" s="77" t="s">
        <v>73</v>
      </c>
      <c r="F86" s="78" t="s">
        <v>26</v>
      </c>
      <c r="G86" s="79" t="s">
        <v>76</v>
      </c>
      <c r="H86" s="79" t="s">
        <v>16</v>
      </c>
      <c r="I86" s="78" t="s">
        <v>98</v>
      </c>
      <c r="J86" s="77" t="s">
        <v>79</v>
      </c>
      <c r="K86" s="110">
        <v>0</v>
      </c>
      <c r="L86" s="110">
        <v>110000</v>
      </c>
      <c r="M86" s="110">
        <v>110000</v>
      </c>
      <c r="N86" s="110">
        <v>110000</v>
      </c>
      <c r="O86" s="110">
        <v>110000</v>
      </c>
      <c r="P86" s="110">
        <f t="shared" si="15"/>
        <v>440000</v>
      </c>
      <c r="Q86" s="285"/>
    </row>
    <row r="87" spans="1:18" hidden="1" x14ac:dyDescent="0.2">
      <c r="A87" s="290"/>
      <c r="B87" s="116"/>
      <c r="C87" s="307"/>
      <c r="D87" s="152" t="s">
        <v>155</v>
      </c>
      <c r="E87" s="77" t="s">
        <v>73</v>
      </c>
      <c r="F87" s="78" t="s">
        <v>26</v>
      </c>
      <c r="G87" s="79" t="s">
        <v>76</v>
      </c>
      <c r="H87" s="79" t="s">
        <v>16</v>
      </c>
      <c r="I87" s="78" t="s">
        <v>98</v>
      </c>
      <c r="J87" s="77" t="s">
        <v>79</v>
      </c>
      <c r="K87" s="110">
        <v>0</v>
      </c>
      <c r="L87" s="110">
        <f>60000+20000+28000+15000</f>
        <v>123000</v>
      </c>
      <c r="M87" s="110">
        <f t="shared" ref="M87:O87" si="16">60000+20000+28000+15000</f>
        <v>123000</v>
      </c>
      <c r="N87" s="110">
        <f t="shared" si="16"/>
        <v>123000</v>
      </c>
      <c r="O87" s="110">
        <f t="shared" si="16"/>
        <v>123000</v>
      </c>
      <c r="P87" s="110">
        <f t="shared" si="15"/>
        <v>492000</v>
      </c>
      <c r="Q87" s="285"/>
    </row>
    <row r="88" spans="1:18" hidden="1" x14ac:dyDescent="0.2">
      <c r="A88" s="290"/>
      <c r="B88" s="116"/>
      <c r="C88" s="307"/>
      <c r="D88" s="152" t="s">
        <v>156</v>
      </c>
      <c r="E88" s="77" t="s">
        <v>73</v>
      </c>
      <c r="F88" s="78" t="s">
        <v>26</v>
      </c>
      <c r="G88" s="79" t="s">
        <v>76</v>
      </c>
      <c r="H88" s="79" t="s">
        <v>16</v>
      </c>
      <c r="I88" s="78" t="s">
        <v>98</v>
      </c>
      <c r="J88" s="77" t="s">
        <v>79</v>
      </c>
      <c r="K88" s="110">
        <v>0</v>
      </c>
      <c r="L88" s="110">
        <f>10000+20000+15000</f>
        <v>45000</v>
      </c>
      <c r="M88" s="110">
        <f t="shared" ref="M88:O88" si="17">10000+20000+15000</f>
        <v>45000</v>
      </c>
      <c r="N88" s="110">
        <f t="shared" si="17"/>
        <v>45000</v>
      </c>
      <c r="O88" s="110">
        <f t="shared" si="17"/>
        <v>45000</v>
      </c>
      <c r="P88" s="110">
        <f t="shared" si="15"/>
        <v>180000</v>
      </c>
      <c r="Q88" s="285"/>
    </row>
    <row r="89" spans="1:18" ht="31.5" hidden="1" x14ac:dyDescent="0.2">
      <c r="A89" s="290"/>
      <c r="B89" s="116"/>
      <c r="C89" s="307"/>
      <c r="D89" s="152" t="s">
        <v>158</v>
      </c>
      <c r="E89" s="167" t="s">
        <v>73</v>
      </c>
      <c r="F89" s="168" t="s">
        <v>74</v>
      </c>
      <c r="G89" s="169" t="s">
        <v>76</v>
      </c>
      <c r="H89" s="169" t="s">
        <v>16</v>
      </c>
      <c r="I89" s="168" t="s">
        <v>98</v>
      </c>
      <c r="J89" s="167" t="s">
        <v>79</v>
      </c>
      <c r="K89" s="170">
        <v>18500</v>
      </c>
      <c r="L89" s="170">
        <f>10000+10000</f>
        <v>20000</v>
      </c>
      <c r="M89" s="170">
        <f t="shared" ref="M89:O89" si="18">10000+10000</f>
        <v>20000</v>
      </c>
      <c r="N89" s="170">
        <f t="shared" si="18"/>
        <v>20000</v>
      </c>
      <c r="O89" s="170">
        <f t="shared" si="18"/>
        <v>20000</v>
      </c>
      <c r="P89" s="110">
        <f t="shared" si="15"/>
        <v>98500</v>
      </c>
      <c r="Q89" s="285"/>
    </row>
    <row r="90" spans="1:18" ht="15.75" customHeight="1" x14ac:dyDescent="0.2">
      <c r="A90" s="289" t="s">
        <v>97</v>
      </c>
      <c r="B90" s="113"/>
      <c r="C90" s="283" t="s">
        <v>110</v>
      </c>
      <c r="D90" s="152" t="s">
        <v>55</v>
      </c>
      <c r="E90" s="77" t="s">
        <v>73</v>
      </c>
      <c r="F90" s="78" t="s">
        <v>26</v>
      </c>
      <c r="G90" s="79" t="s">
        <v>76</v>
      </c>
      <c r="H90" s="79" t="s">
        <v>16</v>
      </c>
      <c r="I90" s="78" t="s">
        <v>214</v>
      </c>
      <c r="J90" s="77" t="s">
        <v>27</v>
      </c>
      <c r="K90" s="110">
        <f>300000-29040-15000-100000-33600</f>
        <v>122360</v>
      </c>
      <c r="L90" s="110">
        <v>0</v>
      </c>
      <c r="M90" s="110">
        <v>0</v>
      </c>
      <c r="N90" s="110"/>
      <c r="O90" s="110"/>
      <c r="P90" s="110">
        <f t="shared" si="15"/>
        <v>122360</v>
      </c>
      <c r="Q90" s="137"/>
    </row>
    <row r="91" spans="1:18" x14ac:dyDescent="0.2">
      <c r="A91" s="291"/>
      <c r="B91" s="117"/>
      <c r="C91" s="284"/>
      <c r="D91" s="162" t="s">
        <v>55</v>
      </c>
      <c r="E91" s="77"/>
      <c r="F91" s="78"/>
      <c r="G91" s="79"/>
      <c r="H91" s="79"/>
      <c r="I91" s="78"/>
      <c r="J91" s="77"/>
      <c r="K91" s="110"/>
      <c r="L91" s="110"/>
      <c r="M91" s="110">
        <v>0</v>
      </c>
      <c r="N91" s="110"/>
      <c r="O91" s="110"/>
      <c r="P91" s="110">
        <f t="shared" si="15"/>
        <v>0</v>
      </c>
      <c r="Q91" s="138"/>
    </row>
    <row r="92" spans="1:18" x14ac:dyDescent="0.2">
      <c r="A92" s="117"/>
      <c r="B92" s="117"/>
      <c r="C92" s="153" t="s">
        <v>21</v>
      </c>
      <c r="D92" s="171"/>
      <c r="E92" s="153"/>
      <c r="F92" s="153"/>
      <c r="G92" s="172"/>
      <c r="H92" s="173"/>
      <c r="I92" s="174"/>
      <c r="J92" s="153"/>
      <c r="K92" s="175">
        <f>K81+K82+K83+K84+K90+K91</f>
        <v>2929360</v>
      </c>
      <c r="L92" s="175">
        <f>SUM(L82:L84)</f>
        <v>2058945</v>
      </c>
      <c r="M92" s="175">
        <f t="shared" ref="M92:N92" si="19">SUM(M82:M84)</f>
        <v>1683228.3</v>
      </c>
      <c r="N92" s="175">
        <f t="shared" si="19"/>
        <v>855250</v>
      </c>
      <c r="O92" s="175">
        <f t="shared" ref="O92" si="20">SUM(O82:O84)</f>
        <v>855250</v>
      </c>
      <c r="P92" s="110">
        <f t="shared" si="15"/>
        <v>8382033.2999999998</v>
      </c>
      <c r="Q92" s="73"/>
    </row>
    <row r="93" spans="1:18" ht="31.5" x14ac:dyDescent="0.2">
      <c r="A93" s="289" t="s">
        <v>19</v>
      </c>
      <c r="B93" s="300" t="s">
        <v>52</v>
      </c>
      <c r="C93" s="317" t="s">
        <v>179</v>
      </c>
      <c r="D93" s="128" t="s">
        <v>138</v>
      </c>
      <c r="E93" s="157"/>
      <c r="F93" s="157"/>
      <c r="G93" s="157"/>
      <c r="H93" s="157"/>
      <c r="I93" s="157"/>
      <c r="J93" s="157"/>
      <c r="K93" s="119">
        <f>K113+K116+K125+K145+K157</f>
        <v>13644150.699999999</v>
      </c>
      <c r="L93" s="119">
        <f>L113+L116+L125+L145+L157</f>
        <v>15354612.059999999</v>
      </c>
      <c r="M93" s="119">
        <f>M113+M116+M125+M145+M157</f>
        <v>13714969.579999996</v>
      </c>
      <c r="N93" s="119">
        <f>N113+N116+N125+N145+N157</f>
        <v>12057989.939999999</v>
      </c>
      <c r="O93" s="119">
        <f>O113+O116+O125+O145+O157</f>
        <v>12057989.939999999</v>
      </c>
      <c r="P93" s="158">
        <f>SUM(K93:O93)</f>
        <v>66829712.219999991</v>
      </c>
      <c r="Q93" s="121"/>
    </row>
    <row r="94" spans="1:18" x14ac:dyDescent="0.2">
      <c r="A94" s="290"/>
      <c r="B94" s="301"/>
      <c r="C94" s="312"/>
      <c r="D94" s="128" t="s">
        <v>24</v>
      </c>
      <c r="E94" s="157"/>
      <c r="F94" s="157"/>
      <c r="G94" s="157"/>
      <c r="H94" s="157"/>
      <c r="I94" s="157"/>
      <c r="J94" s="157"/>
      <c r="K94" s="119"/>
      <c r="L94" s="157"/>
      <c r="M94" s="157"/>
      <c r="N94" s="157"/>
      <c r="O94" s="157"/>
      <c r="P94" s="158">
        <f t="shared" ref="P94:P98" si="21">SUM(K94:O94)</f>
        <v>0</v>
      </c>
      <c r="Q94" s="121"/>
    </row>
    <row r="95" spans="1:18" s="269" customFormat="1" ht="47.25" x14ac:dyDescent="0.2">
      <c r="A95" s="290"/>
      <c r="B95" s="301"/>
      <c r="C95" s="312"/>
      <c r="D95" s="128" t="s">
        <v>256</v>
      </c>
      <c r="E95" s="157" t="s">
        <v>47</v>
      </c>
      <c r="F95" s="157" t="s">
        <v>47</v>
      </c>
      <c r="G95" s="157" t="s">
        <v>47</v>
      </c>
      <c r="H95" s="157" t="s">
        <v>47</v>
      </c>
      <c r="I95" s="157" t="s">
        <v>47</v>
      </c>
      <c r="J95" s="157" t="s">
        <v>47</v>
      </c>
      <c r="K95" s="119"/>
      <c r="L95" s="157"/>
      <c r="M95" s="119">
        <f>M111</f>
        <v>35360</v>
      </c>
      <c r="N95" s="157"/>
      <c r="O95" s="157"/>
      <c r="P95" s="158">
        <f t="shared" si="21"/>
        <v>35360</v>
      </c>
      <c r="Q95" s="121"/>
    </row>
    <row r="96" spans="1:18" ht="63.75" customHeight="1" x14ac:dyDescent="0.2">
      <c r="A96" s="290"/>
      <c r="B96" s="301"/>
      <c r="C96" s="312"/>
      <c r="D96" s="128" t="s">
        <v>176</v>
      </c>
      <c r="E96" s="157" t="s">
        <v>47</v>
      </c>
      <c r="F96" s="157" t="s">
        <v>47</v>
      </c>
      <c r="G96" s="157" t="s">
        <v>47</v>
      </c>
      <c r="H96" s="157" t="s">
        <v>47</v>
      </c>
      <c r="I96" s="157" t="s">
        <v>47</v>
      </c>
      <c r="J96" s="157" t="s">
        <v>47</v>
      </c>
      <c r="K96" s="119">
        <f>425269.2+65974.35+400000+76955.72</f>
        <v>968199.27</v>
      </c>
      <c r="L96" s="119">
        <f>L102+L104+L105+L109+L142+L143+L144+L154</f>
        <v>1262658.05</v>
      </c>
      <c r="M96" s="119">
        <f>M102+M104+M105+M136+M155+M156</f>
        <v>877730.3</v>
      </c>
      <c r="N96" s="119"/>
      <c r="O96" s="119"/>
      <c r="P96" s="158">
        <f t="shared" si="21"/>
        <v>3108587.62</v>
      </c>
      <c r="Q96" s="121"/>
    </row>
    <row r="97" spans="1:18" ht="64.5" customHeight="1" x14ac:dyDescent="0.2">
      <c r="A97" s="290"/>
      <c r="B97" s="301"/>
      <c r="C97" s="312"/>
      <c r="D97" s="128" t="s">
        <v>177</v>
      </c>
      <c r="E97" s="157" t="s">
        <v>47</v>
      </c>
      <c r="F97" s="157" t="s">
        <v>47</v>
      </c>
      <c r="G97" s="157" t="s">
        <v>47</v>
      </c>
      <c r="H97" s="157" t="s">
        <v>47</v>
      </c>
      <c r="I97" s="157" t="s">
        <v>47</v>
      </c>
      <c r="J97" s="157" t="s">
        <v>47</v>
      </c>
      <c r="K97" s="119">
        <f>K113+K116+K125+K145+K157-K96</f>
        <v>12675951.43</v>
      </c>
      <c r="L97" s="119">
        <f>L113+L116+L125+L145+L157-L96</f>
        <v>14091954.009999998</v>
      </c>
      <c r="M97" s="119">
        <f>M113+M116+M125+M145+M157-M96-M111</f>
        <v>12801879.279999996</v>
      </c>
      <c r="N97" s="119">
        <f>N113+N116+N125+N145+N157-N96</f>
        <v>12057989.939999999</v>
      </c>
      <c r="O97" s="119">
        <f>O113+O116+O125+O145+O157-O96</f>
        <v>12057989.939999999</v>
      </c>
      <c r="P97" s="158">
        <f t="shared" si="21"/>
        <v>63685764.599999987</v>
      </c>
      <c r="Q97" s="121"/>
    </row>
    <row r="98" spans="1:18" ht="0.75" hidden="1" customHeight="1" x14ac:dyDescent="0.2">
      <c r="A98" s="291"/>
      <c r="B98" s="302"/>
      <c r="C98" s="313"/>
      <c r="D98" s="128"/>
      <c r="E98" s="157"/>
      <c r="F98" s="157"/>
      <c r="G98" s="157"/>
      <c r="H98" s="157"/>
      <c r="I98" s="157"/>
      <c r="J98" s="157"/>
      <c r="K98" s="119"/>
      <c r="L98" s="119"/>
      <c r="M98" s="119"/>
      <c r="N98" s="119"/>
      <c r="O98" s="119"/>
      <c r="P98" s="158">
        <f t="shared" si="21"/>
        <v>0</v>
      </c>
      <c r="Q98" s="118"/>
    </row>
    <row r="99" spans="1:18" ht="15.75" customHeight="1" x14ac:dyDescent="0.2">
      <c r="A99" s="67" t="s">
        <v>13</v>
      </c>
      <c r="B99" s="68"/>
      <c r="C99" s="286" t="s">
        <v>31</v>
      </c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8"/>
      <c r="Q99" s="118"/>
    </row>
    <row r="100" spans="1:18" ht="78.75" x14ac:dyDescent="0.2">
      <c r="A100" s="289" t="s">
        <v>29</v>
      </c>
      <c r="B100" s="113"/>
      <c r="C100" s="162" t="s">
        <v>121</v>
      </c>
      <c r="D100" s="162" t="s">
        <v>55</v>
      </c>
      <c r="E100" s="77" t="s">
        <v>73</v>
      </c>
      <c r="F100" s="77" t="s">
        <v>74</v>
      </c>
      <c r="G100" s="160" t="s">
        <v>76</v>
      </c>
      <c r="H100" s="80">
        <v>3</v>
      </c>
      <c r="I100" s="31" t="s">
        <v>211</v>
      </c>
      <c r="J100" s="77" t="s">
        <v>77</v>
      </c>
      <c r="K100" s="110">
        <f>8302599.58+430220</f>
        <v>8732819.5800000001</v>
      </c>
      <c r="L100" s="110">
        <v>9721438.6699999999</v>
      </c>
      <c r="M100" s="110">
        <f>9858916.43+260711.73+309600+63011.11-202.52-205.01</f>
        <v>10491831.74</v>
      </c>
      <c r="N100" s="110">
        <v>10119628.16</v>
      </c>
      <c r="O100" s="110">
        <f>N100</f>
        <v>10119628.16</v>
      </c>
      <c r="P100" s="110">
        <f>SUM(K100:O100)</f>
        <v>49185346.310000002</v>
      </c>
      <c r="Q100" s="295" t="s">
        <v>87</v>
      </c>
    </row>
    <row r="101" spans="1:18" s="105" customFormat="1" ht="81.75" customHeight="1" x14ac:dyDescent="0.2">
      <c r="A101" s="290"/>
      <c r="B101" s="116"/>
      <c r="C101" s="162" t="s">
        <v>166</v>
      </c>
      <c r="D101" s="162" t="s">
        <v>55</v>
      </c>
      <c r="E101" s="77" t="s">
        <v>73</v>
      </c>
      <c r="F101" s="78" t="s">
        <v>74</v>
      </c>
      <c r="G101" s="79" t="s">
        <v>76</v>
      </c>
      <c r="H101" s="80">
        <v>3</v>
      </c>
      <c r="I101" s="78" t="s">
        <v>222</v>
      </c>
      <c r="J101" s="78" t="s">
        <v>77</v>
      </c>
      <c r="K101" s="110">
        <v>13524.67</v>
      </c>
      <c r="L101" s="110"/>
      <c r="M101" s="110"/>
      <c r="N101" s="110"/>
      <c r="O101" s="110"/>
      <c r="P101" s="110">
        <f t="shared" ref="P101:P112" si="22">SUM(K101:O101)</f>
        <v>13524.67</v>
      </c>
      <c r="Q101" s="285"/>
    </row>
    <row r="102" spans="1:18" ht="126" x14ac:dyDescent="0.2">
      <c r="A102" s="290"/>
      <c r="B102" s="116"/>
      <c r="C102" s="162" t="s">
        <v>135</v>
      </c>
      <c r="D102" s="162" t="s">
        <v>55</v>
      </c>
      <c r="E102" s="77" t="s">
        <v>73</v>
      </c>
      <c r="F102" s="78" t="s">
        <v>74</v>
      </c>
      <c r="G102" s="79" t="s">
        <v>76</v>
      </c>
      <c r="H102" s="80">
        <v>3</v>
      </c>
      <c r="I102" s="78" t="s">
        <v>219</v>
      </c>
      <c r="J102" s="78" t="s">
        <v>77</v>
      </c>
      <c r="K102" s="110">
        <f>316171.33+63431.05</f>
        <v>379602.38</v>
      </c>
      <c r="L102" s="110">
        <v>230464.58</v>
      </c>
      <c r="M102" s="110">
        <f>17672.51+20295.59</f>
        <v>37968.1</v>
      </c>
      <c r="N102" s="110"/>
      <c r="O102" s="110"/>
      <c r="P102" s="110">
        <f t="shared" si="22"/>
        <v>648035.05999999994</v>
      </c>
      <c r="Q102" s="315"/>
    </row>
    <row r="103" spans="1:18" ht="157.5" x14ac:dyDescent="0.2">
      <c r="A103" s="290"/>
      <c r="B103" s="116"/>
      <c r="C103" s="162" t="s">
        <v>136</v>
      </c>
      <c r="D103" s="162" t="s">
        <v>55</v>
      </c>
      <c r="E103" s="77" t="s">
        <v>73</v>
      </c>
      <c r="F103" s="78" t="s">
        <v>74</v>
      </c>
      <c r="G103" s="79" t="s">
        <v>76</v>
      </c>
      <c r="H103" s="80">
        <v>3</v>
      </c>
      <c r="I103" s="78" t="s">
        <v>220</v>
      </c>
      <c r="J103" s="78" t="s">
        <v>77</v>
      </c>
      <c r="K103" s="110">
        <v>4111.0200000000004</v>
      </c>
      <c r="L103" s="110">
        <v>2669.95</v>
      </c>
      <c r="M103" s="110">
        <f>202.52+205.01</f>
        <v>407.53</v>
      </c>
      <c r="N103" s="110"/>
      <c r="O103" s="110"/>
      <c r="P103" s="110">
        <f t="shared" si="22"/>
        <v>7188.5</v>
      </c>
      <c r="Q103" s="316"/>
    </row>
    <row r="104" spans="1:18" ht="63" x14ac:dyDescent="0.2">
      <c r="A104" s="291"/>
      <c r="B104" s="117"/>
      <c r="C104" s="162" t="s">
        <v>137</v>
      </c>
      <c r="D104" s="162" t="s">
        <v>55</v>
      </c>
      <c r="E104" s="78" t="s">
        <v>73</v>
      </c>
      <c r="F104" s="78" t="s">
        <v>74</v>
      </c>
      <c r="G104" s="79" t="s">
        <v>76</v>
      </c>
      <c r="H104" s="80">
        <v>3</v>
      </c>
      <c r="I104" s="78" t="s">
        <v>226</v>
      </c>
      <c r="J104" s="78" t="s">
        <v>77</v>
      </c>
      <c r="K104" s="110">
        <f>141865.92+65974.35</f>
        <v>207840.27000000002</v>
      </c>
      <c r="L104" s="110">
        <v>151884.69</v>
      </c>
      <c r="M104" s="110">
        <f>152288.8+77708.4</f>
        <v>229997.19999999998</v>
      </c>
      <c r="N104" s="110"/>
      <c r="O104" s="110"/>
      <c r="P104" s="110">
        <f t="shared" si="22"/>
        <v>589722.16</v>
      </c>
      <c r="Q104" s="139"/>
      <c r="R104" s="20" t="s">
        <v>100</v>
      </c>
    </row>
    <row r="105" spans="1:18" ht="141.75" x14ac:dyDescent="0.2">
      <c r="A105" s="67" t="s">
        <v>14</v>
      </c>
      <c r="B105" s="67"/>
      <c r="C105" s="162" t="s">
        <v>32</v>
      </c>
      <c r="D105" s="162" t="s">
        <v>55</v>
      </c>
      <c r="E105" s="77" t="s">
        <v>73</v>
      </c>
      <c r="F105" s="77" t="s">
        <v>74</v>
      </c>
      <c r="G105" s="160" t="s">
        <v>76</v>
      </c>
      <c r="H105" s="80">
        <v>3</v>
      </c>
      <c r="I105" s="78" t="s">
        <v>231</v>
      </c>
      <c r="J105" s="77" t="s">
        <v>79</v>
      </c>
      <c r="K105" s="110"/>
      <c r="L105" s="110">
        <v>202950</v>
      </c>
      <c r="M105" s="110"/>
      <c r="N105" s="110"/>
      <c r="O105" s="110"/>
      <c r="P105" s="110">
        <f t="shared" si="22"/>
        <v>202950</v>
      </c>
      <c r="Q105" s="134" t="s">
        <v>91</v>
      </c>
    </row>
    <row r="106" spans="1:18" ht="94.5" x14ac:dyDescent="0.2">
      <c r="A106" s="67" t="s">
        <v>56</v>
      </c>
      <c r="B106" s="113"/>
      <c r="C106" s="152" t="s">
        <v>111</v>
      </c>
      <c r="D106" s="162" t="s">
        <v>55</v>
      </c>
      <c r="E106" s="77" t="s">
        <v>73</v>
      </c>
      <c r="F106" s="77" t="s">
        <v>74</v>
      </c>
      <c r="G106" s="160" t="s">
        <v>76</v>
      </c>
      <c r="H106" s="80">
        <v>3</v>
      </c>
      <c r="I106" s="78" t="s">
        <v>227</v>
      </c>
      <c r="J106" s="77" t="s">
        <v>79</v>
      </c>
      <c r="K106" s="110">
        <v>0</v>
      </c>
      <c r="L106" s="110">
        <v>0</v>
      </c>
      <c r="M106" s="110">
        <v>0</v>
      </c>
      <c r="N106" s="110"/>
      <c r="O106" s="110"/>
      <c r="P106" s="110">
        <f t="shared" si="22"/>
        <v>0</v>
      </c>
      <c r="Q106" s="134" t="s">
        <v>102</v>
      </c>
    </row>
    <row r="107" spans="1:18" ht="42.75" customHeight="1" x14ac:dyDescent="0.2">
      <c r="A107" s="67" t="s">
        <v>99</v>
      </c>
      <c r="B107" s="113"/>
      <c r="C107" s="152" t="s">
        <v>33</v>
      </c>
      <c r="D107" s="162" t="s">
        <v>55</v>
      </c>
      <c r="E107" s="77" t="s">
        <v>73</v>
      </c>
      <c r="F107" s="77" t="s">
        <v>26</v>
      </c>
      <c r="G107" s="160" t="s">
        <v>76</v>
      </c>
      <c r="H107" s="80">
        <v>3</v>
      </c>
      <c r="I107" s="78" t="s">
        <v>232</v>
      </c>
      <c r="J107" s="77" t="s">
        <v>79</v>
      </c>
      <c r="K107" s="110">
        <f>300+62924</f>
        <v>63224</v>
      </c>
      <c r="L107" s="110">
        <v>0</v>
      </c>
      <c r="M107" s="110">
        <v>0</v>
      </c>
      <c r="N107" s="110"/>
      <c r="O107" s="110"/>
      <c r="P107" s="110">
        <f t="shared" si="22"/>
        <v>63224</v>
      </c>
      <c r="Q107" s="134" t="s">
        <v>92</v>
      </c>
    </row>
    <row r="108" spans="1:18" s="188" customFormat="1" ht="189" x14ac:dyDescent="0.2">
      <c r="A108" s="189" t="s">
        <v>152</v>
      </c>
      <c r="B108" s="67"/>
      <c r="C108" s="190" t="s">
        <v>193</v>
      </c>
      <c r="D108" s="162" t="s">
        <v>55</v>
      </c>
      <c r="E108" s="77" t="s">
        <v>73</v>
      </c>
      <c r="F108" s="77" t="s">
        <v>74</v>
      </c>
      <c r="G108" s="160" t="s">
        <v>76</v>
      </c>
      <c r="H108" s="80">
        <v>3</v>
      </c>
      <c r="I108" s="78" t="s">
        <v>233</v>
      </c>
      <c r="J108" s="77" t="s">
        <v>79</v>
      </c>
      <c r="K108" s="110"/>
      <c r="L108" s="110">
        <v>2050</v>
      </c>
      <c r="M108" s="110"/>
      <c r="N108" s="110"/>
      <c r="O108" s="110"/>
      <c r="P108" s="110">
        <f t="shared" si="22"/>
        <v>2050</v>
      </c>
      <c r="Q108" s="134" t="s">
        <v>91</v>
      </c>
    </row>
    <row r="109" spans="1:18" s="188" customFormat="1" ht="42.75" customHeight="1" x14ac:dyDescent="0.2">
      <c r="A109" s="189" t="s">
        <v>167</v>
      </c>
      <c r="B109" s="186"/>
      <c r="C109" s="187" t="s">
        <v>33</v>
      </c>
      <c r="D109" s="162" t="s">
        <v>55</v>
      </c>
      <c r="E109" s="77" t="s">
        <v>73</v>
      </c>
      <c r="F109" s="77" t="s">
        <v>26</v>
      </c>
      <c r="G109" s="160" t="s">
        <v>76</v>
      </c>
      <c r="H109" s="80">
        <v>3</v>
      </c>
      <c r="I109" s="78" t="s">
        <v>234</v>
      </c>
      <c r="J109" s="77" t="s">
        <v>79</v>
      </c>
      <c r="K109" s="110"/>
      <c r="L109" s="110">
        <v>54000</v>
      </c>
      <c r="M109" s="110">
        <v>0</v>
      </c>
      <c r="N109" s="110"/>
      <c r="O109" s="110"/>
      <c r="P109" s="110">
        <f t="shared" si="22"/>
        <v>54000</v>
      </c>
      <c r="Q109" s="134" t="s">
        <v>92</v>
      </c>
    </row>
    <row r="110" spans="1:18" s="188" customFormat="1" ht="68.25" customHeight="1" x14ac:dyDescent="0.2">
      <c r="A110" s="189" t="s">
        <v>181</v>
      </c>
      <c r="B110" s="186"/>
      <c r="C110" s="163" t="s">
        <v>192</v>
      </c>
      <c r="D110" s="162" t="s">
        <v>55</v>
      </c>
      <c r="E110" s="77" t="s">
        <v>73</v>
      </c>
      <c r="F110" s="77" t="s">
        <v>26</v>
      </c>
      <c r="G110" s="160" t="s">
        <v>76</v>
      </c>
      <c r="H110" s="80">
        <v>3</v>
      </c>
      <c r="I110" s="78" t="s">
        <v>232</v>
      </c>
      <c r="J110" s="77" t="s">
        <v>79</v>
      </c>
      <c r="K110" s="110"/>
      <c r="L110" s="110">
        <v>546</v>
      </c>
      <c r="M110" s="110">
        <v>0</v>
      </c>
      <c r="N110" s="110"/>
      <c r="O110" s="110"/>
      <c r="P110" s="110">
        <f t="shared" si="22"/>
        <v>546</v>
      </c>
      <c r="Q110" s="134" t="s">
        <v>92</v>
      </c>
    </row>
    <row r="111" spans="1:18" s="264" customFormat="1" ht="272.25" customHeight="1" x14ac:dyDescent="0.2">
      <c r="A111" s="67" t="s">
        <v>201</v>
      </c>
      <c r="B111" s="265"/>
      <c r="C111" s="268" t="s">
        <v>254</v>
      </c>
      <c r="D111" s="267" t="s">
        <v>55</v>
      </c>
      <c r="E111" s="266" t="s">
        <v>73</v>
      </c>
      <c r="F111" s="266" t="s">
        <v>74</v>
      </c>
      <c r="G111" s="25" t="s">
        <v>76</v>
      </c>
      <c r="H111" s="263">
        <v>3</v>
      </c>
      <c r="I111" s="31" t="s">
        <v>253</v>
      </c>
      <c r="J111" s="266" t="s">
        <v>79</v>
      </c>
      <c r="K111" s="108"/>
      <c r="L111" s="53"/>
      <c r="M111" s="53">
        <v>35360</v>
      </c>
      <c r="N111" s="53"/>
      <c r="O111" s="53"/>
      <c r="P111" s="75">
        <f t="shared" si="22"/>
        <v>35360</v>
      </c>
      <c r="Q111" s="134"/>
    </row>
    <row r="112" spans="1:18" s="264" customFormat="1" ht="313.5" customHeight="1" x14ac:dyDescent="0.2">
      <c r="A112" s="67" t="s">
        <v>246</v>
      </c>
      <c r="B112" s="265"/>
      <c r="C112" s="268" t="s">
        <v>255</v>
      </c>
      <c r="D112" s="267" t="s">
        <v>55</v>
      </c>
      <c r="E112" s="266" t="s">
        <v>73</v>
      </c>
      <c r="F112" s="266" t="s">
        <v>74</v>
      </c>
      <c r="G112" s="25" t="s">
        <v>76</v>
      </c>
      <c r="H112" s="263">
        <v>3</v>
      </c>
      <c r="I112" s="31" t="s">
        <v>257</v>
      </c>
      <c r="J112" s="266" t="s">
        <v>79</v>
      </c>
      <c r="K112" s="108"/>
      <c r="L112" s="53"/>
      <c r="M112" s="53">
        <v>721.7</v>
      </c>
      <c r="N112" s="53"/>
      <c r="O112" s="53"/>
      <c r="P112" s="75">
        <f t="shared" si="22"/>
        <v>721.7</v>
      </c>
      <c r="Q112" s="134"/>
    </row>
    <row r="113" spans="1:17" x14ac:dyDescent="0.2">
      <c r="A113" s="67"/>
      <c r="B113" s="67"/>
      <c r="C113" s="162" t="s">
        <v>15</v>
      </c>
      <c r="D113" s="128"/>
      <c r="E113" s="162"/>
      <c r="F113" s="162"/>
      <c r="G113" s="160"/>
      <c r="H113" s="80"/>
      <c r="I113" s="159"/>
      <c r="J113" s="162"/>
      <c r="K113" s="110">
        <f>SUM(K100:K107)</f>
        <v>9401121.9199999999</v>
      </c>
      <c r="L113" s="110">
        <f>SUM(L100:L110)</f>
        <v>10366003.889999999</v>
      </c>
      <c r="M113" s="110">
        <f>SUM(M100:M112)</f>
        <v>10796286.269999998</v>
      </c>
      <c r="N113" s="110">
        <f>SUM(N100:N107)</f>
        <v>10119628.16</v>
      </c>
      <c r="O113" s="110">
        <f>SUM(O100:O107)</f>
        <v>10119628.16</v>
      </c>
      <c r="P113" s="110">
        <f>K113+L113+M113+N113+O113</f>
        <v>50802668.399999991</v>
      </c>
      <c r="Q113" s="73"/>
    </row>
    <row r="114" spans="1:17" ht="15.75" customHeight="1" x14ac:dyDescent="0.2">
      <c r="A114" s="67" t="s">
        <v>16</v>
      </c>
      <c r="B114" s="68"/>
      <c r="C114" s="286" t="s">
        <v>34</v>
      </c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8"/>
      <c r="Q114" s="121"/>
    </row>
    <row r="115" spans="1:17" ht="125.25" customHeight="1" x14ac:dyDescent="0.2">
      <c r="A115" s="113" t="s">
        <v>17</v>
      </c>
      <c r="B115" s="113"/>
      <c r="C115" s="176" t="s">
        <v>35</v>
      </c>
      <c r="D115" s="152" t="s">
        <v>55</v>
      </c>
      <c r="E115" s="77"/>
      <c r="F115" s="77"/>
      <c r="G115" s="160"/>
      <c r="H115" s="80"/>
      <c r="I115" s="78"/>
      <c r="J115" s="77"/>
      <c r="K115" s="166"/>
      <c r="L115" s="166"/>
      <c r="M115" s="166"/>
      <c r="N115" s="166"/>
      <c r="O115" s="166"/>
      <c r="P115" s="166">
        <f>SUM(K115:M115)</f>
        <v>0</v>
      </c>
      <c r="Q115" s="134" t="s">
        <v>93</v>
      </c>
    </row>
    <row r="116" spans="1:17" x14ac:dyDescent="0.2">
      <c r="A116" s="67"/>
      <c r="B116" s="67"/>
      <c r="C116" s="162" t="s">
        <v>18</v>
      </c>
      <c r="D116" s="128"/>
      <c r="E116" s="162"/>
      <c r="F116" s="162"/>
      <c r="G116" s="160"/>
      <c r="H116" s="80"/>
      <c r="I116" s="159"/>
      <c r="J116" s="162"/>
      <c r="K116" s="177">
        <f>SUM(K115:K115)</f>
        <v>0</v>
      </c>
      <c r="L116" s="177">
        <f>SUM(L115:L115)</f>
        <v>0</v>
      </c>
      <c r="M116" s="177">
        <f>SUM(M115:M115)</f>
        <v>0</v>
      </c>
      <c r="N116" s="177">
        <f>SUM(N115:N115)</f>
        <v>0</v>
      </c>
      <c r="O116" s="177"/>
      <c r="P116" s="177">
        <f>SUM(P115:P115)</f>
        <v>0</v>
      </c>
      <c r="Q116" s="73"/>
    </row>
    <row r="117" spans="1:17" ht="15.75" customHeight="1" x14ac:dyDescent="0.2">
      <c r="A117" s="67" t="s">
        <v>19</v>
      </c>
      <c r="B117" s="68"/>
      <c r="C117" s="286" t="s">
        <v>36</v>
      </c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8"/>
      <c r="Q117" s="121"/>
    </row>
    <row r="118" spans="1:17" x14ac:dyDescent="0.2">
      <c r="A118" s="289" t="s">
        <v>20</v>
      </c>
      <c r="B118" s="113"/>
      <c r="C118" s="283" t="s">
        <v>128</v>
      </c>
      <c r="D118" s="152" t="s">
        <v>55</v>
      </c>
      <c r="E118" s="77" t="s">
        <v>73</v>
      </c>
      <c r="F118" s="77" t="s">
        <v>26</v>
      </c>
      <c r="G118" s="160" t="s">
        <v>76</v>
      </c>
      <c r="H118" s="80">
        <v>3</v>
      </c>
      <c r="I118" s="78" t="s">
        <v>235</v>
      </c>
      <c r="J118" s="77" t="s">
        <v>79</v>
      </c>
      <c r="K118" s="166">
        <f>16000+4000</f>
        <v>20000</v>
      </c>
      <c r="L118" s="166"/>
      <c r="M118" s="166"/>
      <c r="N118" s="166"/>
      <c r="O118" s="166"/>
      <c r="P118" s="166">
        <f>SUM(K118:O118)</f>
        <v>20000</v>
      </c>
      <c r="Q118" s="295" t="s">
        <v>88</v>
      </c>
    </row>
    <row r="119" spans="1:17" x14ac:dyDescent="0.2">
      <c r="A119" s="291"/>
      <c r="B119" s="117"/>
      <c r="C119" s="284"/>
      <c r="D119" s="152" t="s">
        <v>55</v>
      </c>
      <c r="E119" s="77" t="s">
        <v>73</v>
      </c>
      <c r="F119" s="78" t="s">
        <v>26</v>
      </c>
      <c r="G119" s="79" t="s">
        <v>76</v>
      </c>
      <c r="H119" s="80">
        <v>3</v>
      </c>
      <c r="I119" s="78" t="s">
        <v>235</v>
      </c>
      <c r="J119" s="77" t="s">
        <v>27</v>
      </c>
      <c r="K119" s="166">
        <f>15000+3880</f>
        <v>18880</v>
      </c>
      <c r="L119" s="166"/>
      <c r="M119" s="166"/>
      <c r="N119" s="166"/>
      <c r="O119" s="166"/>
      <c r="P119" s="166">
        <f t="shared" ref="P119:P124" si="23">SUM(K119:O119)</f>
        <v>18880</v>
      </c>
      <c r="Q119" s="296"/>
    </row>
    <row r="120" spans="1:17" x14ac:dyDescent="0.2">
      <c r="A120" s="289" t="s">
        <v>97</v>
      </c>
      <c r="B120" s="113"/>
      <c r="C120" s="283" t="s">
        <v>112</v>
      </c>
      <c r="D120" s="152" t="s">
        <v>55</v>
      </c>
      <c r="E120" s="77" t="s">
        <v>73</v>
      </c>
      <c r="F120" s="78" t="s">
        <v>26</v>
      </c>
      <c r="G120" s="79" t="s">
        <v>76</v>
      </c>
      <c r="H120" s="80">
        <v>3</v>
      </c>
      <c r="I120" s="78" t="s">
        <v>236</v>
      </c>
      <c r="J120" s="77" t="s">
        <v>79</v>
      </c>
      <c r="K120" s="166">
        <v>90000</v>
      </c>
      <c r="L120" s="166"/>
      <c r="M120" s="166"/>
      <c r="N120" s="166"/>
      <c r="O120" s="166"/>
      <c r="P120" s="166">
        <f t="shared" si="23"/>
        <v>90000</v>
      </c>
      <c r="Q120" s="295" t="s">
        <v>103</v>
      </c>
    </row>
    <row r="121" spans="1:17" x14ac:dyDescent="0.2">
      <c r="A121" s="291"/>
      <c r="B121" s="117"/>
      <c r="C121" s="284"/>
      <c r="D121" s="152" t="s">
        <v>55</v>
      </c>
      <c r="E121" s="77" t="s">
        <v>73</v>
      </c>
      <c r="F121" s="78" t="s">
        <v>26</v>
      </c>
      <c r="G121" s="79" t="s">
        <v>76</v>
      </c>
      <c r="H121" s="80">
        <v>3</v>
      </c>
      <c r="I121" s="78" t="s">
        <v>236</v>
      </c>
      <c r="J121" s="77" t="s">
        <v>27</v>
      </c>
      <c r="K121" s="166">
        <v>0</v>
      </c>
      <c r="L121" s="166"/>
      <c r="M121" s="166"/>
      <c r="N121" s="166"/>
      <c r="O121" s="166"/>
      <c r="P121" s="166">
        <f t="shared" si="23"/>
        <v>0</v>
      </c>
      <c r="Q121" s="296"/>
    </row>
    <row r="122" spans="1:17" ht="43.5" customHeight="1" x14ac:dyDescent="0.2">
      <c r="A122" s="289" t="s">
        <v>131</v>
      </c>
      <c r="B122" s="289"/>
      <c r="C122" s="283" t="s">
        <v>129</v>
      </c>
      <c r="D122" s="283" t="s">
        <v>55</v>
      </c>
      <c r="E122" s="77" t="s">
        <v>73</v>
      </c>
      <c r="F122" s="78" t="s">
        <v>26</v>
      </c>
      <c r="G122" s="79" t="s">
        <v>76</v>
      </c>
      <c r="H122" s="80">
        <v>3</v>
      </c>
      <c r="I122" s="81" t="s">
        <v>237</v>
      </c>
      <c r="J122" s="77" t="s">
        <v>27</v>
      </c>
      <c r="K122" s="166">
        <v>75500</v>
      </c>
      <c r="L122" s="166"/>
      <c r="M122" s="166"/>
      <c r="N122" s="166"/>
      <c r="O122" s="166"/>
      <c r="P122" s="166">
        <f t="shared" si="23"/>
        <v>75500</v>
      </c>
      <c r="Q122" s="132"/>
    </row>
    <row r="123" spans="1:17" ht="68.25" customHeight="1" x14ac:dyDescent="0.2">
      <c r="A123" s="291"/>
      <c r="B123" s="290"/>
      <c r="C123" s="284"/>
      <c r="D123" s="284"/>
      <c r="E123" s="164" t="s">
        <v>73</v>
      </c>
      <c r="F123" s="81" t="s">
        <v>26</v>
      </c>
      <c r="G123" s="165" t="s">
        <v>76</v>
      </c>
      <c r="H123" s="178">
        <v>3</v>
      </c>
      <c r="I123" s="81" t="s">
        <v>237</v>
      </c>
      <c r="J123" s="81" t="s">
        <v>79</v>
      </c>
      <c r="K123" s="166">
        <v>80000</v>
      </c>
      <c r="L123" s="166"/>
      <c r="M123" s="166"/>
      <c r="N123" s="166"/>
      <c r="O123" s="166"/>
      <c r="P123" s="166">
        <f t="shared" si="23"/>
        <v>80000</v>
      </c>
      <c r="Q123" s="132"/>
    </row>
    <row r="124" spans="1:17" ht="78.75" x14ac:dyDescent="0.2">
      <c r="A124" s="113" t="s">
        <v>130</v>
      </c>
      <c r="B124" s="116"/>
      <c r="C124" s="171" t="s">
        <v>113</v>
      </c>
      <c r="D124" s="176" t="s">
        <v>55</v>
      </c>
      <c r="E124" s="77" t="s">
        <v>73</v>
      </c>
      <c r="F124" s="78" t="s">
        <v>25</v>
      </c>
      <c r="G124" s="79" t="s">
        <v>76</v>
      </c>
      <c r="H124" s="80">
        <v>3</v>
      </c>
      <c r="I124" s="78" t="s">
        <v>238</v>
      </c>
      <c r="J124" s="77" t="s">
        <v>27</v>
      </c>
      <c r="K124" s="166">
        <v>250000</v>
      </c>
      <c r="L124" s="166">
        <f>250000-20000</f>
        <v>230000</v>
      </c>
      <c r="M124" s="166">
        <f>124500+20000</f>
        <v>144500</v>
      </c>
      <c r="N124" s="166">
        <f>124500+20000</f>
        <v>144500</v>
      </c>
      <c r="O124" s="166">
        <f>124500+20000</f>
        <v>144500</v>
      </c>
      <c r="P124" s="166">
        <f t="shared" si="23"/>
        <v>913500</v>
      </c>
      <c r="Q124" s="132"/>
    </row>
    <row r="125" spans="1:17" x14ac:dyDescent="0.2">
      <c r="A125" s="67"/>
      <c r="B125" s="67"/>
      <c r="C125" s="162" t="s">
        <v>21</v>
      </c>
      <c r="D125" s="128"/>
      <c r="E125" s="162"/>
      <c r="F125" s="162"/>
      <c r="G125" s="160"/>
      <c r="H125" s="80"/>
      <c r="I125" s="159"/>
      <c r="J125" s="162"/>
      <c r="K125" s="166">
        <f>SUM(K118:K124)</f>
        <v>534380</v>
      </c>
      <c r="L125" s="166">
        <f t="shared" ref="L125" si="24">SUM(L118:L124)</f>
        <v>230000</v>
      </c>
      <c r="M125" s="166">
        <f>SUM(M118:M124)</f>
        <v>144500</v>
      </c>
      <c r="N125" s="166">
        <f t="shared" ref="N125:O125" si="25">SUM(N118:N124)</f>
        <v>144500</v>
      </c>
      <c r="O125" s="166">
        <f t="shared" si="25"/>
        <v>144500</v>
      </c>
      <c r="P125" s="166">
        <f>SUM(P118:P124)</f>
        <v>1197880</v>
      </c>
      <c r="Q125" s="73"/>
    </row>
    <row r="126" spans="1:17" ht="15.75" customHeight="1" x14ac:dyDescent="0.2">
      <c r="A126" s="67" t="s">
        <v>22</v>
      </c>
      <c r="B126" s="68"/>
      <c r="C126" s="286" t="s">
        <v>37</v>
      </c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8"/>
      <c r="Q126" s="73"/>
    </row>
    <row r="127" spans="1:17" x14ac:dyDescent="0.2">
      <c r="A127" s="289" t="s">
        <v>30</v>
      </c>
      <c r="B127" s="113"/>
      <c r="C127" s="283" t="s">
        <v>132</v>
      </c>
      <c r="D127" s="317" t="s">
        <v>55</v>
      </c>
      <c r="E127" s="77" t="s">
        <v>73</v>
      </c>
      <c r="F127" s="77" t="s">
        <v>74</v>
      </c>
      <c r="G127" s="160" t="s">
        <v>76</v>
      </c>
      <c r="H127" s="80">
        <v>3</v>
      </c>
      <c r="I127" s="31" t="s">
        <v>217</v>
      </c>
      <c r="J127" s="77" t="s">
        <v>79</v>
      </c>
      <c r="K127" s="166">
        <v>60000</v>
      </c>
      <c r="L127" s="166"/>
      <c r="M127" s="166"/>
      <c r="N127" s="166"/>
      <c r="O127" s="166"/>
      <c r="P127" s="166">
        <f>SUM(K127:N127)</f>
        <v>60000</v>
      </c>
      <c r="Q127" s="295" t="s">
        <v>101</v>
      </c>
    </row>
    <row r="128" spans="1:17" ht="141.75" customHeight="1" x14ac:dyDescent="0.2">
      <c r="A128" s="290"/>
      <c r="B128" s="116"/>
      <c r="C128" s="314"/>
      <c r="D128" s="318"/>
      <c r="E128" s="77" t="s">
        <v>73</v>
      </c>
      <c r="F128" s="77" t="s">
        <v>26</v>
      </c>
      <c r="G128" s="160" t="s">
        <v>76</v>
      </c>
      <c r="H128" s="80">
        <v>3</v>
      </c>
      <c r="I128" s="31" t="s">
        <v>217</v>
      </c>
      <c r="J128" s="77" t="s">
        <v>79</v>
      </c>
      <c r="K128" s="166">
        <f>90000+60000-50000</f>
        <v>100000</v>
      </c>
      <c r="L128" s="166">
        <f>400000+37559</f>
        <v>437559</v>
      </c>
      <c r="M128" s="166"/>
      <c r="N128" s="166"/>
      <c r="O128" s="166"/>
      <c r="P128" s="166">
        <f>SUM(K128:N128)</f>
        <v>537559</v>
      </c>
      <c r="Q128" s="285"/>
    </row>
    <row r="129" spans="1:17" ht="189" x14ac:dyDescent="0.2">
      <c r="A129" s="67" t="s">
        <v>38</v>
      </c>
      <c r="B129" s="67"/>
      <c r="C129" s="162" t="s">
        <v>60</v>
      </c>
      <c r="D129" s="128" t="s">
        <v>55</v>
      </c>
      <c r="E129" s="77"/>
      <c r="F129" s="77"/>
      <c r="G129" s="160"/>
      <c r="H129" s="80"/>
      <c r="I129" s="78"/>
      <c r="J129" s="77"/>
      <c r="K129" s="166"/>
      <c r="L129" s="166"/>
      <c r="M129" s="166"/>
      <c r="N129" s="166"/>
      <c r="O129" s="166"/>
      <c r="P129" s="166">
        <f t="shared" ref="P129:P140" si="26">SUM(K129:M129)</f>
        <v>0</v>
      </c>
      <c r="Q129" s="140" t="s">
        <v>89</v>
      </c>
    </row>
    <row r="130" spans="1:17" ht="94.5" x14ac:dyDescent="0.2">
      <c r="A130" s="67" t="s">
        <v>39</v>
      </c>
      <c r="B130" s="67"/>
      <c r="C130" s="162" t="s">
        <v>61</v>
      </c>
      <c r="D130" s="128" t="s">
        <v>55</v>
      </c>
      <c r="E130" s="77"/>
      <c r="F130" s="77"/>
      <c r="G130" s="160"/>
      <c r="H130" s="80"/>
      <c r="I130" s="78"/>
      <c r="J130" s="77"/>
      <c r="K130" s="166"/>
      <c r="L130" s="166"/>
      <c r="M130" s="166"/>
      <c r="N130" s="166"/>
      <c r="O130" s="166"/>
      <c r="P130" s="166">
        <f t="shared" si="26"/>
        <v>0</v>
      </c>
      <c r="Q130" s="134"/>
    </row>
    <row r="131" spans="1:17" ht="33.75" customHeight="1" x14ac:dyDescent="0.2">
      <c r="A131" s="289" t="s">
        <v>40</v>
      </c>
      <c r="B131" s="289"/>
      <c r="C131" s="319" t="s">
        <v>133</v>
      </c>
      <c r="D131" s="128" t="s">
        <v>55</v>
      </c>
      <c r="E131" s="77" t="s">
        <v>73</v>
      </c>
      <c r="F131" s="77" t="s">
        <v>26</v>
      </c>
      <c r="G131" s="160" t="s">
        <v>76</v>
      </c>
      <c r="H131" s="80">
        <v>3</v>
      </c>
      <c r="I131" s="31" t="s">
        <v>218</v>
      </c>
      <c r="J131" s="77" t="s">
        <v>27</v>
      </c>
      <c r="K131" s="179">
        <f>200000+20000+58031.49</f>
        <v>278031.49</v>
      </c>
      <c r="L131" s="180"/>
      <c r="M131" s="182">
        <v>161002.39000000001</v>
      </c>
      <c r="N131" s="166">
        <v>0</v>
      </c>
      <c r="O131" s="166"/>
      <c r="P131" s="179">
        <f t="shared" ref="P131:P139" si="27">SUM(K131:N131)</f>
        <v>439033.88</v>
      </c>
      <c r="Q131" s="134" t="s">
        <v>134</v>
      </c>
    </row>
    <row r="132" spans="1:17" ht="33.75" customHeight="1" x14ac:dyDescent="0.2">
      <c r="A132" s="290"/>
      <c r="B132" s="290"/>
      <c r="C132" s="320"/>
      <c r="D132" s="128" t="s">
        <v>55</v>
      </c>
      <c r="E132" s="77" t="s">
        <v>73</v>
      </c>
      <c r="F132" s="77" t="s">
        <v>74</v>
      </c>
      <c r="G132" s="160" t="s">
        <v>76</v>
      </c>
      <c r="H132" s="80">
        <v>3</v>
      </c>
      <c r="I132" s="31" t="s">
        <v>218</v>
      </c>
      <c r="J132" s="77" t="s">
        <v>79</v>
      </c>
      <c r="K132" s="179"/>
      <c r="L132" s="166">
        <v>300000</v>
      </c>
      <c r="M132" s="166">
        <v>0</v>
      </c>
      <c r="N132" s="166">
        <v>0</v>
      </c>
      <c r="O132" s="166"/>
      <c r="P132" s="179">
        <f t="shared" si="27"/>
        <v>300000</v>
      </c>
      <c r="Q132" s="141" t="s">
        <v>104</v>
      </c>
    </row>
    <row r="133" spans="1:17" ht="34.5" customHeight="1" x14ac:dyDescent="0.2">
      <c r="A133" s="290"/>
      <c r="B133" s="290"/>
      <c r="C133" s="320"/>
      <c r="D133" s="128" t="s">
        <v>55</v>
      </c>
      <c r="E133" s="77" t="s">
        <v>73</v>
      </c>
      <c r="F133" s="77" t="s">
        <v>26</v>
      </c>
      <c r="G133" s="160" t="s">
        <v>76</v>
      </c>
      <c r="H133" s="80">
        <v>3</v>
      </c>
      <c r="I133" s="31" t="s">
        <v>218</v>
      </c>
      <c r="J133" s="77" t="s">
        <v>79</v>
      </c>
      <c r="K133" s="179">
        <f>700000+300000+163915.45+50000</f>
        <v>1213915.45</v>
      </c>
      <c r="L133" s="181">
        <f>329682.99+1000000+133252.22</f>
        <v>1462935.21</v>
      </c>
      <c r="M133" s="182">
        <f>178632.07</f>
        <v>178632.07</v>
      </c>
      <c r="N133" s="166"/>
      <c r="O133" s="166"/>
      <c r="P133" s="179">
        <f t="shared" si="27"/>
        <v>2855482.73</v>
      </c>
      <c r="Q133" s="141" t="s">
        <v>104</v>
      </c>
    </row>
    <row r="134" spans="1:17" s="107" customFormat="1" ht="34.5" customHeight="1" x14ac:dyDescent="0.2">
      <c r="A134" s="290"/>
      <c r="B134" s="290"/>
      <c r="C134" s="320"/>
      <c r="D134" s="128" t="s">
        <v>55</v>
      </c>
      <c r="E134" s="77" t="s">
        <v>73</v>
      </c>
      <c r="F134" s="77" t="s">
        <v>26</v>
      </c>
      <c r="G134" s="160" t="s">
        <v>76</v>
      </c>
      <c r="H134" s="80">
        <v>3</v>
      </c>
      <c r="I134" s="31" t="s">
        <v>218</v>
      </c>
      <c r="J134" s="77" t="s">
        <v>168</v>
      </c>
      <c r="K134" s="179"/>
      <c r="L134" s="181">
        <v>57251.54</v>
      </c>
      <c r="M134" s="166"/>
      <c r="N134" s="166"/>
      <c r="O134" s="166"/>
      <c r="P134" s="179">
        <f>L134</f>
        <v>57251.54</v>
      </c>
      <c r="Q134" s="141" t="s">
        <v>104</v>
      </c>
    </row>
    <row r="135" spans="1:17" s="107" customFormat="1" ht="34.5" customHeight="1" x14ac:dyDescent="0.2">
      <c r="A135" s="290"/>
      <c r="B135" s="290"/>
      <c r="C135" s="320"/>
      <c r="D135" s="128" t="s">
        <v>55</v>
      </c>
      <c r="E135" s="77" t="s">
        <v>73</v>
      </c>
      <c r="F135" s="77" t="s">
        <v>26</v>
      </c>
      <c r="G135" s="160" t="s">
        <v>76</v>
      </c>
      <c r="H135" s="80">
        <v>3</v>
      </c>
      <c r="I135" s="31" t="s">
        <v>218</v>
      </c>
      <c r="J135" s="77" t="s">
        <v>27</v>
      </c>
      <c r="K135" s="179"/>
      <c r="L135" s="181">
        <v>46000</v>
      </c>
      <c r="M135" s="166"/>
      <c r="N135" s="166"/>
      <c r="O135" s="166"/>
      <c r="P135" s="179">
        <f>L135</f>
        <v>46000</v>
      </c>
      <c r="Q135" s="141" t="s">
        <v>104</v>
      </c>
    </row>
    <row r="136" spans="1:17" s="276" customFormat="1" ht="34.5" customHeight="1" x14ac:dyDescent="0.2">
      <c r="A136" s="277"/>
      <c r="B136" s="277"/>
      <c r="C136" s="321"/>
      <c r="D136" s="128" t="s">
        <v>55</v>
      </c>
      <c r="E136" s="77" t="s">
        <v>73</v>
      </c>
      <c r="F136" s="77" t="s">
        <v>26</v>
      </c>
      <c r="G136" s="160" t="s">
        <v>76</v>
      </c>
      <c r="H136" s="80">
        <v>3</v>
      </c>
      <c r="I136" s="31" t="s">
        <v>258</v>
      </c>
      <c r="J136" s="77" t="s">
        <v>79</v>
      </c>
      <c r="K136" s="179"/>
      <c r="L136" s="181"/>
      <c r="M136" s="166">
        <f>75000+310600+214400</f>
        <v>600000</v>
      </c>
      <c r="N136" s="166"/>
      <c r="O136" s="166"/>
      <c r="P136" s="179">
        <f>L136+M136</f>
        <v>600000</v>
      </c>
      <c r="Q136" s="141" t="s">
        <v>104</v>
      </c>
    </row>
    <row r="137" spans="1:17" ht="157.5" x14ac:dyDescent="0.2">
      <c r="A137" s="67" t="s">
        <v>63</v>
      </c>
      <c r="B137" s="67"/>
      <c r="C137" s="162" t="s">
        <v>132</v>
      </c>
      <c r="D137" s="128" t="s">
        <v>55</v>
      </c>
      <c r="E137" s="77" t="s">
        <v>73</v>
      </c>
      <c r="F137" s="77" t="s">
        <v>26</v>
      </c>
      <c r="G137" s="160" t="s">
        <v>76</v>
      </c>
      <c r="H137" s="80">
        <v>3</v>
      </c>
      <c r="I137" s="31" t="s">
        <v>217</v>
      </c>
      <c r="J137" s="77" t="s">
        <v>27</v>
      </c>
      <c r="K137" s="166">
        <v>150000</v>
      </c>
      <c r="L137" s="166"/>
      <c r="M137" s="166"/>
      <c r="N137" s="166"/>
      <c r="O137" s="166"/>
      <c r="P137" s="182">
        <f t="shared" si="27"/>
        <v>150000</v>
      </c>
      <c r="Q137" s="140" t="s">
        <v>106</v>
      </c>
    </row>
    <row r="138" spans="1:17" ht="68.25" customHeight="1" x14ac:dyDescent="0.2">
      <c r="A138" s="67" t="s">
        <v>41</v>
      </c>
      <c r="B138" s="67"/>
      <c r="C138" s="162" t="s">
        <v>114</v>
      </c>
      <c r="D138" s="128" t="s">
        <v>55</v>
      </c>
      <c r="E138" s="77" t="s">
        <v>73</v>
      </c>
      <c r="F138" s="77" t="s">
        <v>26</v>
      </c>
      <c r="G138" s="160" t="s">
        <v>76</v>
      </c>
      <c r="H138" s="80">
        <v>3</v>
      </c>
      <c r="I138" s="78" t="s">
        <v>239</v>
      </c>
      <c r="J138" s="77" t="s">
        <v>79</v>
      </c>
      <c r="K138" s="166">
        <v>90000</v>
      </c>
      <c r="L138" s="166"/>
      <c r="M138" s="166"/>
      <c r="N138" s="166"/>
      <c r="O138" s="166"/>
      <c r="P138" s="182">
        <f t="shared" si="27"/>
        <v>90000</v>
      </c>
      <c r="Q138" s="134" t="s">
        <v>105</v>
      </c>
    </row>
    <row r="139" spans="1:17" ht="173.25" x14ac:dyDescent="0.2">
      <c r="A139" s="67" t="s">
        <v>68</v>
      </c>
      <c r="B139" s="67"/>
      <c r="C139" s="162" t="s">
        <v>64</v>
      </c>
      <c r="D139" s="128" t="s">
        <v>55</v>
      </c>
      <c r="E139" s="77" t="s">
        <v>73</v>
      </c>
      <c r="F139" s="77" t="s">
        <v>26</v>
      </c>
      <c r="G139" s="160" t="s">
        <v>76</v>
      </c>
      <c r="H139" s="80">
        <v>3</v>
      </c>
      <c r="I139" s="78" t="s">
        <v>240</v>
      </c>
      <c r="J139" s="77" t="s">
        <v>79</v>
      </c>
      <c r="K139" s="166">
        <f>100000</f>
        <v>100000</v>
      </c>
      <c r="L139" s="166"/>
      <c r="M139" s="166"/>
      <c r="N139" s="166"/>
      <c r="O139" s="166"/>
      <c r="P139" s="182">
        <f t="shared" si="27"/>
        <v>100000</v>
      </c>
      <c r="Q139" s="134" t="s">
        <v>90</v>
      </c>
    </row>
    <row r="140" spans="1:17" ht="173.25" x14ac:dyDescent="0.2">
      <c r="A140" s="67" t="s">
        <v>69</v>
      </c>
      <c r="B140" s="113"/>
      <c r="C140" s="176" t="s">
        <v>62</v>
      </c>
      <c r="D140" s="128"/>
      <c r="E140" s="77"/>
      <c r="F140" s="77"/>
      <c r="G140" s="160"/>
      <c r="H140" s="80"/>
      <c r="I140" s="78"/>
      <c r="J140" s="77"/>
      <c r="K140" s="166"/>
      <c r="L140" s="166"/>
      <c r="M140" s="166"/>
      <c r="N140" s="166"/>
      <c r="O140" s="166"/>
      <c r="P140" s="182">
        <f t="shared" si="26"/>
        <v>0</v>
      </c>
      <c r="Q140" s="134" t="s">
        <v>94</v>
      </c>
    </row>
    <row r="141" spans="1:17" ht="204.75" customHeight="1" x14ac:dyDescent="0.2">
      <c r="A141" s="67" t="s">
        <v>144</v>
      </c>
      <c r="B141" s="67"/>
      <c r="C141" s="162" t="s">
        <v>145</v>
      </c>
      <c r="D141" s="128" t="s">
        <v>55</v>
      </c>
      <c r="E141" s="77" t="s">
        <v>73</v>
      </c>
      <c r="F141" s="77" t="s">
        <v>26</v>
      </c>
      <c r="G141" s="160" t="s">
        <v>76</v>
      </c>
      <c r="H141" s="80">
        <v>3</v>
      </c>
      <c r="I141" s="78" t="s">
        <v>241</v>
      </c>
      <c r="J141" s="77" t="s">
        <v>27</v>
      </c>
      <c r="K141" s="166">
        <f>400000</f>
        <v>400000</v>
      </c>
      <c r="L141" s="166"/>
      <c r="M141" s="166"/>
      <c r="N141" s="166"/>
      <c r="O141" s="166"/>
      <c r="P141" s="182">
        <f>SUM(K141:N141)</f>
        <v>400000</v>
      </c>
      <c r="Q141" s="134"/>
    </row>
    <row r="142" spans="1:17" s="192" customFormat="1" ht="204.75" customHeight="1" x14ac:dyDescent="0.2">
      <c r="A142" s="67" t="s">
        <v>203</v>
      </c>
      <c r="B142" s="67"/>
      <c r="C142" s="195" t="s">
        <v>206</v>
      </c>
      <c r="D142" s="3" t="s">
        <v>55</v>
      </c>
      <c r="E142" s="193" t="s">
        <v>73</v>
      </c>
      <c r="F142" s="193" t="s">
        <v>26</v>
      </c>
      <c r="G142" s="25" t="s">
        <v>76</v>
      </c>
      <c r="H142" s="194">
        <v>3</v>
      </c>
      <c r="I142" s="26" t="s">
        <v>242</v>
      </c>
      <c r="J142" s="193" t="s">
        <v>27</v>
      </c>
      <c r="K142" s="166"/>
      <c r="L142" s="146">
        <f>235833.42+155637.83</f>
        <v>391471.25</v>
      </c>
      <c r="M142" s="166"/>
      <c r="N142" s="166"/>
      <c r="O142" s="166"/>
      <c r="P142" s="182">
        <f>SUM(K142:N142)</f>
        <v>391471.25</v>
      </c>
      <c r="Q142" s="134"/>
    </row>
    <row r="143" spans="1:17" s="192" customFormat="1" ht="204.75" customHeight="1" x14ac:dyDescent="0.2">
      <c r="A143" s="67" t="s">
        <v>205</v>
      </c>
      <c r="B143" s="67"/>
      <c r="C143" s="195" t="s">
        <v>206</v>
      </c>
      <c r="D143" s="3" t="s">
        <v>55</v>
      </c>
      <c r="E143" s="193" t="s">
        <v>73</v>
      </c>
      <c r="F143" s="193" t="s">
        <v>26</v>
      </c>
      <c r="G143" s="25" t="s">
        <v>76</v>
      </c>
      <c r="H143" s="194">
        <v>3</v>
      </c>
      <c r="I143" s="26" t="s">
        <v>242</v>
      </c>
      <c r="J143" s="193" t="s">
        <v>168</v>
      </c>
      <c r="K143" s="166"/>
      <c r="L143" s="9">
        <v>62503.7</v>
      </c>
      <c r="M143" s="166"/>
      <c r="N143" s="166"/>
      <c r="O143" s="166"/>
      <c r="P143" s="182">
        <f t="shared" ref="P143:P144" si="28">SUM(K143:N143)</f>
        <v>62503.7</v>
      </c>
      <c r="Q143" s="134"/>
    </row>
    <row r="144" spans="1:17" s="192" customFormat="1" ht="204.75" customHeight="1" x14ac:dyDescent="0.2">
      <c r="A144" s="67" t="s">
        <v>204</v>
      </c>
      <c r="B144" s="67"/>
      <c r="C144" s="195" t="s">
        <v>206</v>
      </c>
      <c r="D144" s="3" t="s">
        <v>55</v>
      </c>
      <c r="E144" s="193" t="s">
        <v>73</v>
      </c>
      <c r="F144" s="193" t="s">
        <v>26</v>
      </c>
      <c r="G144" s="25" t="s">
        <v>76</v>
      </c>
      <c r="H144" s="194">
        <v>3</v>
      </c>
      <c r="I144" s="26" t="s">
        <v>242</v>
      </c>
      <c r="J144" s="193" t="s">
        <v>79</v>
      </c>
      <c r="K144" s="166"/>
      <c r="L144" s="146">
        <f>43597.2+115370.63</f>
        <v>158967.83000000002</v>
      </c>
      <c r="M144" s="166"/>
      <c r="N144" s="166"/>
      <c r="O144" s="166"/>
      <c r="P144" s="182">
        <f t="shared" si="28"/>
        <v>158967.83000000002</v>
      </c>
      <c r="Q144" s="134"/>
    </row>
    <row r="145" spans="1:18" x14ac:dyDescent="0.2">
      <c r="A145" s="67"/>
      <c r="B145" s="67"/>
      <c r="C145" s="162" t="s">
        <v>23</v>
      </c>
      <c r="D145" s="128"/>
      <c r="E145" s="162"/>
      <c r="F145" s="162"/>
      <c r="G145" s="160"/>
      <c r="H145" s="80"/>
      <c r="I145" s="159"/>
      <c r="J145" s="162"/>
      <c r="K145" s="182">
        <f>SUM(K127:K141)</f>
        <v>2391946.94</v>
      </c>
      <c r="L145" s="182">
        <f>SUM(L127:L144)</f>
        <v>2916688.5300000003</v>
      </c>
      <c r="M145" s="182">
        <f>SUM(M127:M140)</f>
        <v>939634.46</v>
      </c>
      <c r="N145" s="182">
        <f>SUM(N127:N140)</f>
        <v>0</v>
      </c>
      <c r="O145" s="182"/>
      <c r="P145" s="182">
        <f>SUM(P127:P144)</f>
        <v>6248269.9299999997</v>
      </c>
      <c r="Q145" s="73"/>
    </row>
    <row r="146" spans="1:18" ht="15.75" customHeight="1" x14ac:dyDescent="0.2">
      <c r="A146" s="114" t="s">
        <v>66</v>
      </c>
      <c r="B146" s="142"/>
      <c r="C146" s="286" t="s">
        <v>200</v>
      </c>
      <c r="D146" s="287"/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288"/>
      <c r="Q146" s="115"/>
    </row>
    <row r="147" spans="1:18" ht="15.75" customHeight="1" x14ac:dyDescent="0.2">
      <c r="A147" s="143" t="s">
        <v>42</v>
      </c>
      <c r="B147" s="143"/>
      <c r="C147" s="317" t="s">
        <v>65</v>
      </c>
      <c r="D147" s="152" t="s">
        <v>55</v>
      </c>
      <c r="E147" s="77" t="s">
        <v>73</v>
      </c>
      <c r="F147" s="77" t="s">
        <v>25</v>
      </c>
      <c r="G147" s="160" t="s">
        <v>76</v>
      </c>
      <c r="H147" s="80">
        <v>3</v>
      </c>
      <c r="I147" s="31" t="s">
        <v>216</v>
      </c>
      <c r="J147" s="77" t="s">
        <v>44</v>
      </c>
      <c r="K147" s="183">
        <v>630921.29</v>
      </c>
      <c r="L147" s="183">
        <v>851638.78</v>
      </c>
      <c r="M147" s="183">
        <f>851127.22+30288.11</f>
        <v>881415.33</v>
      </c>
      <c r="N147" s="183">
        <v>851127.22</v>
      </c>
      <c r="O147" s="183">
        <v>851127.22</v>
      </c>
      <c r="P147" s="183">
        <f>SUM(K147:O147)</f>
        <v>4066229.84</v>
      </c>
      <c r="Q147" s="295"/>
    </row>
    <row r="148" spans="1:18" s="230" customFormat="1" x14ac:dyDescent="0.2">
      <c r="A148" s="145"/>
      <c r="B148" s="145"/>
      <c r="C148" s="318"/>
      <c r="D148" s="231" t="s">
        <v>55</v>
      </c>
      <c r="E148" s="228" t="s">
        <v>73</v>
      </c>
      <c r="F148" s="228" t="s">
        <v>25</v>
      </c>
      <c r="G148" s="25" t="s">
        <v>76</v>
      </c>
      <c r="H148" s="229">
        <v>3</v>
      </c>
      <c r="I148" s="217" t="s">
        <v>248</v>
      </c>
      <c r="J148" s="228" t="s">
        <v>44</v>
      </c>
      <c r="K148" s="109">
        <v>192955</v>
      </c>
      <c r="L148" s="57">
        <v>279508.87</v>
      </c>
      <c r="M148" s="57">
        <f>258552.31+11058.15</f>
        <v>269610.46000000002</v>
      </c>
      <c r="N148" s="57">
        <v>258552.31</v>
      </c>
      <c r="O148" s="57">
        <v>258552.31</v>
      </c>
      <c r="P148" s="57">
        <f>SUM(K148:O148)</f>
        <v>1259178.9500000002</v>
      </c>
      <c r="Q148" s="285"/>
    </row>
    <row r="149" spans="1:18" s="206" customFormat="1" x14ac:dyDescent="0.2">
      <c r="A149" s="145"/>
      <c r="B149" s="145"/>
      <c r="C149" s="318"/>
      <c r="D149" s="207" t="s">
        <v>55</v>
      </c>
      <c r="E149" s="77" t="s">
        <v>73</v>
      </c>
      <c r="F149" s="78" t="s">
        <v>25</v>
      </c>
      <c r="G149" s="79" t="s">
        <v>76</v>
      </c>
      <c r="H149" s="80">
        <v>3</v>
      </c>
      <c r="I149" s="31" t="s">
        <v>216</v>
      </c>
      <c r="J149" s="77" t="s">
        <v>244</v>
      </c>
      <c r="K149" s="183">
        <v>190538.23</v>
      </c>
      <c r="L149" s="183">
        <v>257164.71</v>
      </c>
      <c r="M149" s="183">
        <f>257040.42+7311.39</f>
        <v>264351.81</v>
      </c>
      <c r="N149" s="183">
        <v>257040.42</v>
      </c>
      <c r="O149" s="183">
        <v>257040.42</v>
      </c>
      <c r="P149" s="183">
        <f>SUM(K149:O149)</f>
        <v>1226135.5900000001</v>
      </c>
      <c r="Q149" s="285"/>
    </row>
    <row r="150" spans="1:18" s="230" customFormat="1" x14ac:dyDescent="0.2">
      <c r="A150" s="145"/>
      <c r="B150" s="145"/>
      <c r="C150" s="318"/>
      <c r="D150" s="231" t="s">
        <v>55</v>
      </c>
      <c r="E150" s="228" t="s">
        <v>73</v>
      </c>
      <c r="F150" s="26" t="s">
        <v>25</v>
      </c>
      <c r="G150" s="48" t="s">
        <v>76</v>
      </c>
      <c r="H150" s="229">
        <v>3</v>
      </c>
      <c r="I150" s="217" t="s">
        <v>248</v>
      </c>
      <c r="J150" s="228" t="s">
        <v>244</v>
      </c>
      <c r="K150" s="109">
        <v>58272.41</v>
      </c>
      <c r="L150" s="57">
        <v>84411.69</v>
      </c>
      <c r="M150" s="57">
        <f>78082.8+2264.42</f>
        <v>80347.22</v>
      </c>
      <c r="N150" s="57">
        <v>78082.8</v>
      </c>
      <c r="O150" s="57">
        <v>78082.8</v>
      </c>
      <c r="P150" s="57">
        <f>SUM(K150:O150)</f>
        <v>379196.92</v>
      </c>
      <c r="Q150" s="285"/>
    </row>
    <row r="151" spans="1:18" ht="21" customHeight="1" x14ac:dyDescent="0.2">
      <c r="A151" s="145"/>
      <c r="B151" s="145"/>
      <c r="C151" s="318"/>
      <c r="D151" s="152" t="s">
        <v>55</v>
      </c>
      <c r="E151" s="77" t="s">
        <v>73</v>
      </c>
      <c r="F151" s="78" t="s">
        <v>25</v>
      </c>
      <c r="G151" s="79" t="s">
        <v>76</v>
      </c>
      <c r="H151" s="80">
        <v>3</v>
      </c>
      <c r="I151" s="31" t="s">
        <v>216</v>
      </c>
      <c r="J151" s="77" t="s">
        <v>122</v>
      </c>
      <c r="K151" s="183">
        <f>7200-3200</f>
        <v>4000</v>
      </c>
      <c r="L151" s="183">
        <v>2484.59</v>
      </c>
      <c r="M151" s="183">
        <f>780+23583+574.6</f>
        <v>24937.599999999999</v>
      </c>
      <c r="N151" s="183">
        <v>780</v>
      </c>
      <c r="O151" s="183">
        <v>780</v>
      </c>
      <c r="P151" s="183">
        <f t="shared" ref="P151:P156" si="29">SUM(K151:O151)</f>
        <v>32982.19</v>
      </c>
      <c r="Q151" s="285"/>
      <c r="R151" s="20" t="s">
        <v>174</v>
      </c>
    </row>
    <row r="152" spans="1:18" x14ac:dyDescent="0.2">
      <c r="A152" s="145"/>
      <c r="B152" s="145"/>
      <c r="C152" s="318"/>
      <c r="D152" s="152" t="s">
        <v>55</v>
      </c>
      <c r="E152" s="77" t="s">
        <v>73</v>
      </c>
      <c r="F152" s="78" t="s">
        <v>25</v>
      </c>
      <c r="G152" s="79" t="s">
        <v>76</v>
      </c>
      <c r="H152" s="80">
        <v>3</v>
      </c>
      <c r="I152" s="31" t="s">
        <v>216</v>
      </c>
      <c r="J152" s="78" t="s">
        <v>27</v>
      </c>
      <c r="K152" s="183">
        <f>290346.4+3200-58031.49</f>
        <v>235514.91000000003</v>
      </c>
      <c r="L152" s="183">
        <f>354416.44</f>
        <v>354416.44</v>
      </c>
      <c r="M152" s="183">
        <f>347279.03-23583-574.6-20000</f>
        <v>303121.43000000005</v>
      </c>
      <c r="N152" s="183">
        <f t="shared" ref="N152:O152" si="30">347279.03</f>
        <v>347279.03</v>
      </c>
      <c r="O152" s="183">
        <f t="shared" si="30"/>
        <v>347279.03</v>
      </c>
      <c r="P152" s="183">
        <f t="shared" si="29"/>
        <v>1587610.84</v>
      </c>
      <c r="Q152" s="296"/>
    </row>
    <row r="153" spans="1:18" x14ac:dyDescent="0.2">
      <c r="A153" s="145"/>
      <c r="B153" s="281"/>
      <c r="C153" s="318"/>
      <c r="D153" s="152" t="s">
        <v>55</v>
      </c>
      <c r="E153" s="77" t="s">
        <v>73</v>
      </c>
      <c r="F153" s="78" t="s">
        <v>25</v>
      </c>
      <c r="G153" s="79" t="s">
        <v>76</v>
      </c>
      <c r="H153" s="80">
        <v>3</v>
      </c>
      <c r="I153" s="31" t="s">
        <v>216</v>
      </c>
      <c r="J153" s="78" t="s">
        <v>123</v>
      </c>
      <c r="K153" s="183">
        <v>4500</v>
      </c>
      <c r="L153" s="183">
        <f>878.56+1000</f>
        <v>1878.56</v>
      </c>
      <c r="M153" s="183">
        <v>1000</v>
      </c>
      <c r="N153" s="183">
        <v>1000</v>
      </c>
      <c r="O153" s="183">
        <v>1000</v>
      </c>
      <c r="P153" s="183">
        <f t="shared" si="29"/>
        <v>9378.56</v>
      </c>
      <c r="Q153" s="133"/>
    </row>
    <row r="154" spans="1:18" x14ac:dyDescent="0.2">
      <c r="A154" s="281"/>
      <c r="B154" s="281"/>
      <c r="C154" s="318"/>
      <c r="D154" s="152" t="s">
        <v>55</v>
      </c>
      <c r="E154" s="77" t="s">
        <v>73</v>
      </c>
      <c r="F154" s="78" t="s">
        <v>25</v>
      </c>
      <c r="G154" s="79" t="s">
        <v>76</v>
      </c>
      <c r="H154" s="80">
        <v>3</v>
      </c>
      <c r="I154" s="78" t="s">
        <v>242</v>
      </c>
      <c r="J154" s="77" t="s">
        <v>122</v>
      </c>
      <c r="K154" s="183"/>
      <c r="L154" s="183">
        <v>10416</v>
      </c>
      <c r="M154" s="183">
        <v>0</v>
      </c>
      <c r="N154" s="183">
        <v>0</v>
      </c>
      <c r="O154" s="183">
        <v>0</v>
      </c>
      <c r="P154" s="183">
        <f t="shared" si="29"/>
        <v>10416</v>
      </c>
      <c r="Q154" s="133"/>
    </row>
    <row r="155" spans="1:18" s="280" customFormat="1" x14ac:dyDescent="0.2">
      <c r="A155" s="281"/>
      <c r="B155" s="281"/>
      <c r="C155" s="318"/>
      <c r="D155" s="278" t="s">
        <v>55</v>
      </c>
      <c r="E155" s="77" t="s">
        <v>73</v>
      </c>
      <c r="F155" s="78" t="s">
        <v>25</v>
      </c>
      <c r="G155" s="79" t="s">
        <v>76</v>
      </c>
      <c r="H155" s="80">
        <v>3</v>
      </c>
      <c r="I155" s="78" t="s">
        <v>258</v>
      </c>
      <c r="J155" s="77" t="s">
        <v>122</v>
      </c>
      <c r="K155" s="183"/>
      <c r="L155" s="183"/>
      <c r="M155" s="183">
        <f>7500</f>
        <v>7500</v>
      </c>
      <c r="N155" s="183"/>
      <c r="O155" s="183"/>
      <c r="P155" s="183">
        <f t="shared" si="29"/>
        <v>7500</v>
      </c>
      <c r="Q155" s="279"/>
    </row>
    <row r="156" spans="1:18" s="280" customFormat="1" x14ac:dyDescent="0.2">
      <c r="A156" s="282"/>
      <c r="B156" s="282"/>
      <c r="C156" s="322"/>
      <c r="D156" s="278" t="s">
        <v>55</v>
      </c>
      <c r="E156" s="77" t="s">
        <v>73</v>
      </c>
      <c r="F156" s="78" t="s">
        <v>25</v>
      </c>
      <c r="G156" s="79" t="s">
        <v>76</v>
      </c>
      <c r="H156" s="80">
        <v>3</v>
      </c>
      <c r="I156" s="78" t="s">
        <v>258</v>
      </c>
      <c r="J156" s="77" t="s">
        <v>244</v>
      </c>
      <c r="K156" s="183"/>
      <c r="L156" s="183"/>
      <c r="M156" s="183">
        <f>2265</f>
        <v>2265</v>
      </c>
      <c r="N156" s="183"/>
      <c r="O156" s="183"/>
      <c r="P156" s="183">
        <f t="shared" si="29"/>
        <v>2265</v>
      </c>
      <c r="Q156" s="279"/>
    </row>
    <row r="157" spans="1:18" ht="15.75" customHeight="1" x14ac:dyDescent="0.2">
      <c r="A157" s="67"/>
      <c r="B157" s="67"/>
      <c r="C157" s="121" t="s">
        <v>43</v>
      </c>
      <c r="D157" s="73"/>
      <c r="E157" s="121"/>
      <c r="F157" s="121"/>
      <c r="G157" s="68"/>
      <c r="H157" s="69"/>
      <c r="I157" s="129"/>
      <c r="J157" s="121"/>
      <c r="K157" s="144">
        <f>SUM(K147:K154)</f>
        <v>1316701.8399999999</v>
      </c>
      <c r="L157" s="144">
        <f>SUM(L147:L154)</f>
        <v>1841919.64</v>
      </c>
      <c r="M157" s="144">
        <f>SUM(M147:M156)</f>
        <v>1834548.85</v>
      </c>
      <c r="N157" s="144">
        <f>SUM(N147:N154)</f>
        <v>1793861.78</v>
      </c>
      <c r="O157" s="144">
        <f>SUM(O147:O154)</f>
        <v>1793861.78</v>
      </c>
      <c r="P157" s="183">
        <f>SUM(K157:O157)</f>
        <v>8580893.8900000006</v>
      </c>
      <c r="Q157" s="73"/>
    </row>
  </sheetData>
  <mergeCells count="81">
    <mergeCell ref="D5:D6"/>
    <mergeCell ref="E5:J5"/>
    <mergeCell ref="B5:B6"/>
    <mergeCell ref="G6:I6"/>
    <mergeCell ref="N1:Q1"/>
    <mergeCell ref="Q69:Q71"/>
    <mergeCell ref="C65:C66"/>
    <mergeCell ref="F2:H2"/>
    <mergeCell ref="A3:P3"/>
    <mergeCell ref="K5:P5"/>
    <mergeCell ref="N2:Q2"/>
    <mergeCell ref="A58:A62"/>
    <mergeCell ref="Q58:Q60"/>
    <mergeCell ref="A46:A49"/>
    <mergeCell ref="B46:B50"/>
    <mergeCell ref="C46:C49"/>
    <mergeCell ref="C12:C16"/>
    <mergeCell ref="Q5:Q6"/>
    <mergeCell ref="A5:A6"/>
    <mergeCell ref="C5:C6"/>
    <mergeCell ref="Q18:Q25"/>
    <mergeCell ref="Q147:Q152"/>
    <mergeCell ref="A122:A123"/>
    <mergeCell ref="B122:B123"/>
    <mergeCell ref="C122:C123"/>
    <mergeCell ref="D122:D123"/>
    <mergeCell ref="Q127:Q128"/>
    <mergeCell ref="C126:P126"/>
    <mergeCell ref="A127:A128"/>
    <mergeCell ref="C127:C128"/>
    <mergeCell ref="D127:D128"/>
    <mergeCell ref="B131:B135"/>
    <mergeCell ref="A131:A135"/>
    <mergeCell ref="C146:P146"/>
    <mergeCell ref="C131:C136"/>
    <mergeCell ref="C147:C156"/>
    <mergeCell ref="B153:B156"/>
    <mergeCell ref="Q120:Q121"/>
    <mergeCell ref="Q100:Q103"/>
    <mergeCell ref="Q81:Q89"/>
    <mergeCell ref="C99:P99"/>
    <mergeCell ref="C90:C91"/>
    <mergeCell ref="C93:C98"/>
    <mergeCell ref="C81:C89"/>
    <mergeCell ref="A120:A121"/>
    <mergeCell ref="C120:C121"/>
    <mergeCell ref="B7:B11"/>
    <mergeCell ref="C114:P114"/>
    <mergeCell ref="C117:P117"/>
    <mergeCell ref="C17:P17"/>
    <mergeCell ref="A18:A25"/>
    <mergeCell ref="C18:C22"/>
    <mergeCell ref="A7:A11"/>
    <mergeCell ref="C7:C11"/>
    <mergeCell ref="A12:A16"/>
    <mergeCell ref="B12:B16"/>
    <mergeCell ref="A81:A89"/>
    <mergeCell ref="A69:A71"/>
    <mergeCell ref="C69:C71"/>
    <mergeCell ref="C80:P80"/>
    <mergeCell ref="A93:A98"/>
    <mergeCell ref="B93:B98"/>
    <mergeCell ref="A72:A75"/>
    <mergeCell ref="A76:A78"/>
    <mergeCell ref="A90:A91"/>
    <mergeCell ref="A154:A156"/>
    <mergeCell ref="C23:C24"/>
    <mergeCell ref="Q53:Q55"/>
    <mergeCell ref="C39:P39"/>
    <mergeCell ref="C68:P68"/>
    <mergeCell ref="A40:A42"/>
    <mergeCell ref="Q40:Q42"/>
    <mergeCell ref="C51:P51"/>
    <mergeCell ref="A52:A57"/>
    <mergeCell ref="A118:A119"/>
    <mergeCell ref="C118:C119"/>
    <mergeCell ref="Q118:Q119"/>
    <mergeCell ref="C72:C75"/>
    <mergeCell ref="B76:B78"/>
    <mergeCell ref="C76:C78"/>
    <mergeCell ref="A100:A104"/>
  </mergeCells>
  <pageMargins left="0" right="3.937007874015748E-2" top="0.31496062992125984" bottom="0.31496062992125984" header="0.59055118110236227" footer="0.59055118110236227"/>
  <pageSetup paperSize="9" scale="55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V31"/>
  <sheetViews>
    <sheetView view="pageBreakPreview" zoomScale="70" zoomScaleNormal="85" zoomScaleSheetLayoutView="70" workbookViewId="0">
      <selection activeCell="J1" sqref="J1"/>
    </sheetView>
  </sheetViews>
  <sheetFormatPr defaultColWidth="9.140625" defaultRowHeight="15.75" outlineLevelCol="1" x14ac:dyDescent="0.25"/>
  <cols>
    <col min="1" max="1" width="18.42578125" style="11" customWidth="1"/>
    <col min="2" max="2" width="23.140625" style="11" customWidth="1"/>
    <col min="3" max="3" width="22.28515625" style="11" customWidth="1"/>
    <col min="4" max="4" width="0.140625" style="11" hidden="1" customWidth="1"/>
    <col min="5" max="5" width="7.140625" style="11" hidden="1" customWidth="1"/>
    <col min="6" max="6" width="3.28515625" style="11" hidden="1" customWidth="1"/>
    <col min="7" max="7" width="3" style="11" hidden="1" customWidth="1"/>
    <col min="8" max="8" width="5.85546875" style="11" hidden="1" customWidth="1"/>
    <col min="9" max="9" width="7.5703125" style="11" hidden="1" customWidth="1"/>
    <col min="10" max="10" width="18.28515625" style="11" bestFit="1" customWidth="1"/>
    <col min="11" max="11" width="18.140625" style="11" customWidth="1"/>
    <col min="12" max="13" width="18.42578125" style="11" customWidth="1"/>
    <col min="14" max="14" width="18.42578125" style="199" customWidth="1"/>
    <col min="15" max="15" width="19.28515625" style="11" customWidth="1"/>
    <col min="16" max="16" width="8.85546875" style="11" customWidth="1"/>
    <col min="17" max="17" width="16.28515625" style="11" hidden="1" customWidth="1" outlineLevel="1"/>
    <col min="18" max="19" width="16.140625" style="11" hidden="1" customWidth="1" outlineLevel="1"/>
    <col min="20" max="20" width="0" style="11" hidden="1" customWidth="1" outlineLevel="1"/>
    <col min="21" max="21" width="9.140625" style="11" collapsed="1"/>
    <col min="22" max="22" width="13.85546875" style="11" bestFit="1" customWidth="1"/>
    <col min="23" max="16384" width="9.140625" style="11"/>
  </cols>
  <sheetData>
    <row r="1" spans="1:22" ht="58.5" customHeight="1" x14ac:dyDescent="0.25">
      <c r="L1" s="357" t="s">
        <v>259</v>
      </c>
      <c r="M1" s="357"/>
      <c r="N1" s="357"/>
      <c r="O1" s="357"/>
    </row>
    <row r="2" spans="1:22" ht="82.5" customHeight="1" x14ac:dyDescent="0.3">
      <c r="L2" s="344" t="s">
        <v>163</v>
      </c>
      <c r="M2" s="344"/>
      <c r="N2" s="344"/>
      <c r="O2" s="344"/>
    </row>
    <row r="3" spans="1:22" ht="51" customHeight="1" x14ac:dyDescent="0.25">
      <c r="A3" s="350" t="s">
        <v>188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1:22" x14ac:dyDescent="0.25">
      <c r="F4" s="7">
        <v>8</v>
      </c>
      <c r="Q4" s="11">
        <f>3273967.4+28000</f>
        <v>3301967.4</v>
      </c>
      <c r="R4" s="11">
        <v>3307058.1</v>
      </c>
      <c r="S4" s="11">
        <v>2895283.8</v>
      </c>
    </row>
    <row r="5" spans="1:22" ht="34.5" customHeight="1" x14ac:dyDescent="0.25">
      <c r="A5" s="351" t="s">
        <v>185</v>
      </c>
      <c r="B5" s="351" t="s">
        <v>189</v>
      </c>
      <c r="C5" s="351" t="s">
        <v>252</v>
      </c>
      <c r="D5" s="351" t="s">
        <v>45</v>
      </c>
      <c r="E5" s="351"/>
      <c r="F5" s="351"/>
      <c r="G5" s="351"/>
      <c r="H5" s="351"/>
      <c r="I5" s="351"/>
      <c r="J5" s="351" t="s">
        <v>186</v>
      </c>
      <c r="K5" s="351"/>
      <c r="L5" s="351"/>
      <c r="M5" s="351"/>
      <c r="N5" s="351"/>
      <c r="O5" s="351"/>
      <c r="Q5" s="13" t="e">
        <f>J7</f>
        <v>#REF!</v>
      </c>
      <c r="R5" s="13" t="e">
        <f>K7</f>
        <v>#REF!</v>
      </c>
      <c r="S5" s="13" t="e">
        <f>L7</f>
        <v>#REF!</v>
      </c>
    </row>
    <row r="6" spans="1:22" ht="62.25" customHeight="1" x14ac:dyDescent="0.25">
      <c r="A6" s="351"/>
      <c r="B6" s="351"/>
      <c r="C6" s="351"/>
      <c r="D6" s="12" t="s">
        <v>6</v>
      </c>
      <c r="E6" s="12" t="s">
        <v>7</v>
      </c>
      <c r="F6" s="345" t="s">
        <v>8</v>
      </c>
      <c r="G6" s="346"/>
      <c r="H6" s="347"/>
      <c r="I6" s="12" t="s">
        <v>9</v>
      </c>
      <c r="J6" s="12" t="s">
        <v>10</v>
      </c>
      <c r="K6" s="12" t="s">
        <v>11</v>
      </c>
      <c r="L6" s="12" t="s">
        <v>12</v>
      </c>
      <c r="M6" s="84" t="s">
        <v>151</v>
      </c>
      <c r="N6" s="198" t="s">
        <v>208</v>
      </c>
      <c r="O6" s="232" t="s">
        <v>249</v>
      </c>
      <c r="Q6" s="13" t="e">
        <f>Q4-Q5</f>
        <v>#REF!</v>
      </c>
      <c r="R6" s="13" t="e">
        <f>R4-R5</f>
        <v>#REF!</v>
      </c>
      <c r="S6" s="13" t="e">
        <f>S4-S5</f>
        <v>#REF!</v>
      </c>
    </row>
    <row r="7" spans="1:22" ht="47.25" x14ac:dyDescent="0.25">
      <c r="A7" s="364" t="s">
        <v>75</v>
      </c>
      <c r="B7" s="364" t="s">
        <v>170</v>
      </c>
      <c r="C7" s="151" t="s">
        <v>46</v>
      </c>
      <c r="D7" s="12" t="s">
        <v>47</v>
      </c>
      <c r="E7" s="12" t="s">
        <v>47</v>
      </c>
      <c r="F7" s="345" t="s">
        <v>47</v>
      </c>
      <c r="G7" s="346"/>
      <c r="H7" s="347"/>
      <c r="I7" s="12" t="s">
        <v>47</v>
      </c>
      <c r="J7" s="58" t="e">
        <f>J10+J9+J8</f>
        <v>#REF!</v>
      </c>
      <c r="K7" s="58" t="e">
        <f>K10+K9+K8</f>
        <v>#REF!</v>
      </c>
      <c r="L7" s="58" t="e">
        <f>L10+L9+L8</f>
        <v>#REF!</v>
      </c>
      <c r="M7" s="58" t="e">
        <f t="shared" ref="M7" si="0">M10+M9+M8</f>
        <v>#REF!</v>
      </c>
      <c r="N7" s="58" t="e">
        <f t="shared" ref="N7" si="1">N10+N9+N8</f>
        <v>#REF!</v>
      </c>
      <c r="O7" s="53" t="e">
        <f>SUM(J7:N7)</f>
        <v>#REF!</v>
      </c>
      <c r="V7" s="13"/>
    </row>
    <row r="8" spans="1:22" ht="34.5" customHeight="1" x14ac:dyDescent="0.25">
      <c r="A8" s="364"/>
      <c r="B8" s="364"/>
      <c r="C8" s="128" t="s">
        <v>175</v>
      </c>
      <c r="D8" s="16" t="s">
        <v>73</v>
      </c>
      <c r="E8" s="90" t="s">
        <v>47</v>
      </c>
      <c r="F8" s="345" t="s">
        <v>47</v>
      </c>
      <c r="G8" s="346"/>
      <c r="H8" s="347"/>
      <c r="I8" s="90" t="s">
        <v>47</v>
      </c>
      <c r="J8" s="58">
        <v>6181600</v>
      </c>
      <c r="K8" s="58">
        <v>3000</v>
      </c>
      <c r="L8" s="58">
        <f>L13+L18+L23</f>
        <v>37560</v>
      </c>
      <c r="M8" s="58">
        <v>2500</v>
      </c>
      <c r="N8" s="58">
        <v>0</v>
      </c>
      <c r="O8" s="53">
        <f t="shared" ref="O8:O25" si="2">SUM(J8:N8)</f>
        <v>6224660</v>
      </c>
      <c r="V8" s="13"/>
    </row>
    <row r="9" spans="1:22" ht="31.5" x14ac:dyDescent="0.25">
      <c r="A9" s="364"/>
      <c r="B9" s="364"/>
      <c r="C9" s="128" t="s">
        <v>176</v>
      </c>
      <c r="D9" s="16"/>
      <c r="E9" s="90" t="s">
        <v>47</v>
      </c>
      <c r="F9" s="345" t="s">
        <v>47</v>
      </c>
      <c r="G9" s="346"/>
      <c r="H9" s="347"/>
      <c r="I9" s="90" t="s">
        <v>47</v>
      </c>
      <c r="J9" s="58">
        <f>J14++J19+J24</f>
        <v>4022906.0900000003</v>
      </c>
      <c r="K9" s="58" t="e">
        <f>K14+K24+K19</f>
        <v>#REF!</v>
      </c>
      <c r="L9" s="58">
        <f>L14+L19+L24</f>
        <v>2290892.2999999998</v>
      </c>
      <c r="M9" s="58" t="e">
        <f>M16++M19+M24</f>
        <v>#REF!</v>
      </c>
      <c r="N9" s="58" t="e">
        <f>N16++N19+N24</f>
        <v>#REF!</v>
      </c>
      <c r="O9" s="53" t="e">
        <f t="shared" si="2"/>
        <v>#REF!</v>
      </c>
      <c r="V9" s="13"/>
    </row>
    <row r="10" spans="1:22" ht="40.5" customHeight="1" x14ac:dyDescent="0.25">
      <c r="A10" s="352"/>
      <c r="B10" s="352"/>
      <c r="C10" s="128" t="s">
        <v>177</v>
      </c>
      <c r="D10" s="16"/>
      <c r="E10" s="12" t="s">
        <v>47</v>
      </c>
      <c r="F10" s="345" t="s">
        <v>47</v>
      </c>
      <c r="G10" s="346"/>
      <c r="H10" s="347"/>
      <c r="I10" s="12" t="s">
        <v>47</v>
      </c>
      <c r="J10" s="58" t="e">
        <f>J15+J20+J25</f>
        <v>#REF!</v>
      </c>
      <c r="K10" s="58" t="e">
        <f>K15+K20+K25</f>
        <v>#REF!</v>
      </c>
      <c r="L10" s="58" t="e">
        <f>L15+L20+L25</f>
        <v>#REF!</v>
      </c>
      <c r="M10" s="58" t="e">
        <f>M15+M20+M25</f>
        <v>#REF!</v>
      </c>
      <c r="N10" s="58" t="e">
        <f>N15+N20+N25</f>
        <v>#REF!</v>
      </c>
      <c r="O10" s="53" t="e">
        <f t="shared" si="2"/>
        <v>#REF!</v>
      </c>
      <c r="Q10" s="13">
        <v>2809386.2</v>
      </c>
      <c r="R10" s="13">
        <v>2813055.3</v>
      </c>
      <c r="S10" s="13">
        <v>2810976</v>
      </c>
    </row>
    <row r="11" spans="1:22" ht="17.25" hidden="1" customHeight="1" x14ac:dyDescent="0.25">
      <c r="A11" s="365"/>
      <c r="B11" s="365"/>
      <c r="C11" s="151"/>
      <c r="D11" s="16"/>
      <c r="E11" s="86"/>
      <c r="F11" s="345"/>
      <c r="G11" s="346"/>
      <c r="H11" s="347"/>
      <c r="I11" s="86"/>
      <c r="J11" s="53"/>
      <c r="K11" s="53"/>
      <c r="L11" s="53"/>
      <c r="M11" s="53"/>
      <c r="N11" s="53"/>
      <c r="O11" s="53">
        <f t="shared" si="2"/>
        <v>0</v>
      </c>
      <c r="Q11" s="13"/>
      <c r="R11" s="13"/>
      <c r="S11" s="13"/>
    </row>
    <row r="12" spans="1:22" ht="47.25" x14ac:dyDescent="0.25">
      <c r="A12" s="352" t="s">
        <v>48</v>
      </c>
      <c r="B12" s="353" t="s">
        <v>141</v>
      </c>
      <c r="C12" s="151" t="s">
        <v>49</v>
      </c>
      <c r="D12" s="12"/>
      <c r="E12" s="12" t="s">
        <v>47</v>
      </c>
      <c r="F12" s="345" t="s">
        <v>47</v>
      </c>
      <c r="G12" s="346"/>
      <c r="H12" s="347"/>
      <c r="I12" s="12" t="s">
        <v>47</v>
      </c>
      <c r="J12" s="53">
        <f>J15+J14</f>
        <v>9957712.4564199988</v>
      </c>
      <c r="K12" s="53">
        <f>K15+K13+K14</f>
        <v>10484619.77</v>
      </c>
      <c r="L12" s="53">
        <f>L15+L13+L14</f>
        <v>10359883.65</v>
      </c>
      <c r="M12" s="53">
        <f>M15+M13</f>
        <v>9743334.1699999999</v>
      </c>
      <c r="N12" s="53">
        <f>N15+N13</f>
        <v>9740834.1699999999</v>
      </c>
      <c r="O12" s="53">
        <f>SUM(J12:N12)</f>
        <v>50286384.216420002</v>
      </c>
    </row>
    <row r="13" spans="1:22" ht="39" customHeight="1" x14ac:dyDescent="0.25">
      <c r="A13" s="352"/>
      <c r="B13" s="353"/>
      <c r="C13" s="128" t="s">
        <v>175</v>
      </c>
      <c r="D13" s="16" t="s">
        <v>73</v>
      </c>
      <c r="E13" s="99" t="s">
        <v>47</v>
      </c>
      <c r="F13" s="345" t="s">
        <v>47</v>
      </c>
      <c r="G13" s="346"/>
      <c r="H13" s="347"/>
      <c r="I13" s="99" t="s">
        <v>47</v>
      </c>
      <c r="J13" s="58">
        <v>0</v>
      </c>
      <c r="K13" s="53">
        <f>'приложение 3'!K39</f>
        <v>3000</v>
      </c>
      <c r="L13" s="58">
        <f>2500-300</f>
        <v>2200</v>
      </c>
      <c r="M13" s="58">
        <v>2500</v>
      </c>
      <c r="N13" s="58">
        <v>0</v>
      </c>
      <c r="O13" s="53">
        <f t="shared" si="2"/>
        <v>7700</v>
      </c>
    </row>
    <row r="14" spans="1:22" ht="31.5" x14ac:dyDescent="0.25">
      <c r="A14" s="352"/>
      <c r="B14" s="353"/>
      <c r="C14" s="128" t="s">
        <v>176</v>
      </c>
      <c r="D14" s="90"/>
      <c r="E14" s="90"/>
      <c r="F14" s="91"/>
      <c r="G14" s="92"/>
      <c r="H14" s="93"/>
      <c r="I14" s="90"/>
      <c r="J14" s="53">
        <f>27800+276124-6800+17407.21</f>
        <v>314531.21000000002</v>
      </c>
      <c r="K14" s="53">
        <f>'приложение 3'!K40</f>
        <v>329979.43</v>
      </c>
      <c r="L14" s="53">
        <f>'приложение 2'!M15</f>
        <v>121929.48000000001</v>
      </c>
      <c r="M14" s="53"/>
      <c r="N14" s="53">
        <v>0</v>
      </c>
      <c r="O14" s="53">
        <f>SUM(J14:N14)</f>
        <v>766440.12</v>
      </c>
    </row>
    <row r="15" spans="1:22" ht="31.5" x14ac:dyDescent="0.25">
      <c r="A15" s="352"/>
      <c r="B15" s="353"/>
      <c r="C15" s="128" t="s">
        <v>177</v>
      </c>
      <c r="D15" s="16"/>
      <c r="E15" s="12"/>
      <c r="F15" s="345"/>
      <c r="G15" s="346"/>
      <c r="H15" s="347"/>
      <c r="I15" s="12"/>
      <c r="J15" s="53">
        <f>'приложение 3'!J41</f>
        <v>9643181.2464199979</v>
      </c>
      <c r="K15" s="53">
        <f>'приложение 3'!K41</f>
        <v>10151640.34</v>
      </c>
      <c r="L15" s="53">
        <f>'приложение 3'!L41</f>
        <v>10235754.17</v>
      </c>
      <c r="M15" s="53">
        <f>'приложение 2'!N16</f>
        <v>9740834.1699999999</v>
      </c>
      <c r="N15" s="53">
        <f>'приложение 2'!O16</f>
        <v>9740834.1699999999</v>
      </c>
      <c r="O15" s="53">
        <f t="shared" si="2"/>
        <v>49512244.096420005</v>
      </c>
    </row>
    <row r="16" spans="1:22" hidden="1" x14ac:dyDescent="0.25">
      <c r="A16" s="352"/>
      <c r="B16" s="353"/>
      <c r="C16" s="151"/>
      <c r="D16" s="2"/>
      <c r="E16" s="12"/>
      <c r="F16" s="345"/>
      <c r="G16" s="346"/>
      <c r="H16" s="347"/>
      <c r="I16" s="12"/>
      <c r="K16" s="53"/>
      <c r="L16" s="53"/>
      <c r="M16" s="53"/>
      <c r="N16" s="53"/>
      <c r="O16" s="53">
        <f t="shared" si="2"/>
        <v>0</v>
      </c>
    </row>
    <row r="17" spans="1:15" ht="31.5" customHeight="1" x14ac:dyDescent="0.25">
      <c r="A17" s="361" t="s">
        <v>50</v>
      </c>
      <c r="B17" s="354" t="s">
        <v>142</v>
      </c>
      <c r="C17" s="151" t="s">
        <v>51</v>
      </c>
      <c r="D17" s="16"/>
      <c r="E17" s="12" t="s">
        <v>47</v>
      </c>
      <c r="F17" s="345" t="s">
        <v>47</v>
      </c>
      <c r="G17" s="346"/>
      <c r="H17" s="347"/>
      <c r="I17" s="12" t="s">
        <v>47</v>
      </c>
      <c r="J17" s="53" t="e">
        <f>J20+J19+J18</f>
        <v>#REF!</v>
      </c>
      <c r="K17" s="53" t="e">
        <f>K20+K19+K18</f>
        <v>#REF!</v>
      </c>
      <c r="L17" s="53">
        <f>L20+L19+L18</f>
        <v>35072850.270000003</v>
      </c>
      <c r="M17" s="53" t="e">
        <f>M20+M19+M18</f>
        <v>#REF!</v>
      </c>
      <c r="N17" s="53" t="e">
        <f>N20+N19+N18</f>
        <v>#REF!</v>
      </c>
      <c r="O17" s="53" t="e">
        <f t="shared" si="2"/>
        <v>#REF!</v>
      </c>
    </row>
    <row r="18" spans="1:15" ht="36.75" customHeight="1" x14ac:dyDescent="0.25">
      <c r="A18" s="362"/>
      <c r="B18" s="355"/>
      <c r="C18" s="128" t="s">
        <v>175</v>
      </c>
      <c r="D18" s="16"/>
      <c r="E18" s="86" t="s">
        <v>47</v>
      </c>
      <c r="F18" s="345" t="s">
        <v>47</v>
      </c>
      <c r="G18" s="346"/>
      <c r="H18" s="347"/>
      <c r="I18" s="86" t="s">
        <v>47</v>
      </c>
      <c r="J18" s="53">
        <v>6181600</v>
      </c>
      <c r="K18" s="53">
        <v>0</v>
      </c>
      <c r="L18" s="53">
        <v>0</v>
      </c>
      <c r="M18" s="53">
        <v>0</v>
      </c>
      <c r="N18" s="53">
        <v>0</v>
      </c>
      <c r="O18" s="53">
        <f t="shared" si="2"/>
        <v>6181600</v>
      </c>
    </row>
    <row r="19" spans="1:15" ht="31.5" x14ac:dyDescent="0.25">
      <c r="A19" s="362"/>
      <c r="B19" s="355"/>
      <c r="C19" s="128" t="s">
        <v>176</v>
      </c>
      <c r="D19" s="2"/>
      <c r="E19" s="12" t="s">
        <v>47</v>
      </c>
      <c r="F19" s="345" t="s">
        <v>47</v>
      </c>
      <c r="G19" s="346"/>
      <c r="H19" s="347"/>
      <c r="I19" s="12" t="s">
        <v>47</v>
      </c>
      <c r="J19" s="53">
        <f>556913.66+125691.96+1860000+197569.99</f>
        <v>2740175.6100000003</v>
      </c>
      <c r="K19" s="53" t="e">
        <f>#REF!</f>
        <v>#REF!</v>
      </c>
      <c r="L19" s="53">
        <f>'приложение 2'!M49</f>
        <v>1291232.52</v>
      </c>
      <c r="M19" s="53" t="e">
        <f>#REF!</f>
        <v>#REF!</v>
      </c>
      <c r="N19" s="53" t="e">
        <f>#REF!</f>
        <v>#REF!</v>
      </c>
      <c r="O19" s="53" t="e">
        <f t="shared" si="2"/>
        <v>#REF!</v>
      </c>
    </row>
    <row r="20" spans="1:15" ht="36" customHeight="1" x14ac:dyDescent="0.25">
      <c r="A20" s="362"/>
      <c r="B20" s="355"/>
      <c r="C20" s="128" t="s">
        <v>177</v>
      </c>
      <c r="D20" s="16" t="s">
        <v>73</v>
      </c>
      <c r="E20" s="12" t="s">
        <v>47</v>
      </c>
      <c r="F20" s="345" t="s">
        <v>47</v>
      </c>
      <c r="G20" s="346"/>
      <c r="H20" s="347"/>
      <c r="I20" s="12" t="s">
        <v>47</v>
      </c>
      <c r="J20" s="53" t="e">
        <f>#REF!</f>
        <v>#REF!</v>
      </c>
      <c r="K20" s="53" t="e">
        <f>#REF!</f>
        <v>#REF!</v>
      </c>
      <c r="L20" s="53">
        <f>'приложение 2'!M50</f>
        <v>33781617.75</v>
      </c>
      <c r="M20" s="53">
        <f>'приложение 2'!N50</f>
        <v>32938039.449999999</v>
      </c>
      <c r="N20" s="53">
        <f>'приложение 2'!O50</f>
        <v>32938039.449999999</v>
      </c>
      <c r="O20" s="53" t="e">
        <f t="shared" si="2"/>
        <v>#REF!</v>
      </c>
    </row>
    <row r="21" spans="1:15" hidden="1" x14ac:dyDescent="0.25">
      <c r="A21" s="363"/>
      <c r="B21" s="356"/>
      <c r="C21" s="151"/>
      <c r="D21" s="16"/>
      <c r="E21" s="90"/>
      <c r="F21" s="91"/>
      <c r="G21" s="92"/>
      <c r="H21" s="93"/>
      <c r="I21" s="90"/>
      <c r="J21" s="53"/>
      <c r="K21" s="53"/>
      <c r="L21" s="53"/>
      <c r="M21" s="53"/>
      <c r="N21" s="53"/>
      <c r="O21" s="53">
        <f t="shared" si="2"/>
        <v>0</v>
      </c>
    </row>
    <row r="22" spans="1:15" ht="47.25" x14ac:dyDescent="0.25">
      <c r="A22" s="352" t="s">
        <v>52</v>
      </c>
      <c r="B22" s="359" t="s">
        <v>180</v>
      </c>
      <c r="C22" s="151" t="s">
        <v>49</v>
      </c>
      <c r="D22" s="16"/>
      <c r="E22" s="12" t="s">
        <v>47</v>
      </c>
      <c r="F22" s="345" t="s">
        <v>47</v>
      </c>
      <c r="G22" s="346"/>
      <c r="H22" s="347"/>
      <c r="I22" s="12" t="s">
        <v>47</v>
      </c>
      <c r="J22" s="58" t="e">
        <f>J25+J24</f>
        <v>#REF!</v>
      </c>
      <c r="K22" s="58" t="e">
        <f>K25+K24</f>
        <v>#REF!</v>
      </c>
      <c r="L22" s="58" t="e">
        <f>L25+L24+L23</f>
        <v>#REF!</v>
      </c>
      <c r="M22" s="58" t="e">
        <f>M25+M24</f>
        <v>#REF!</v>
      </c>
      <c r="N22" s="58" t="e">
        <f>N25+N24</f>
        <v>#REF!</v>
      </c>
      <c r="O22" s="53" t="e">
        <f t="shared" si="2"/>
        <v>#REF!</v>
      </c>
    </row>
    <row r="23" spans="1:15" s="274" customFormat="1" ht="47.25" x14ac:dyDescent="0.25">
      <c r="A23" s="352"/>
      <c r="B23" s="359"/>
      <c r="C23" s="128" t="s">
        <v>256</v>
      </c>
      <c r="D23" s="16"/>
      <c r="E23" s="273"/>
      <c r="F23" s="270"/>
      <c r="G23" s="271"/>
      <c r="H23" s="272"/>
      <c r="I23" s="273"/>
      <c r="J23" s="58"/>
      <c r="K23" s="58"/>
      <c r="L23" s="58">
        <f>'приложение 2'!M95</f>
        <v>35360</v>
      </c>
      <c r="M23" s="58"/>
      <c r="N23" s="58"/>
      <c r="O23" s="53">
        <f t="shared" si="2"/>
        <v>35360</v>
      </c>
    </row>
    <row r="24" spans="1:15" ht="31.5" x14ac:dyDescent="0.25">
      <c r="A24" s="352"/>
      <c r="B24" s="359"/>
      <c r="C24" s="128" t="s">
        <v>176</v>
      </c>
      <c r="D24" s="2"/>
      <c r="E24" s="12" t="s">
        <v>47</v>
      </c>
      <c r="F24" s="345" t="s">
        <v>47</v>
      </c>
      <c r="G24" s="346"/>
      <c r="H24" s="347"/>
      <c r="I24" s="12" t="s">
        <v>47</v>
      </c>
      <c r="J24" s="58">
        <f>155500+269769.2+65974.35+400000+76955.72</f>
        <v>968199.27</v>
      </c>
      <c r="K24" s="112" t="e">
        <f>#REF!</f>
        <v>#REF!</v>
      </c>
      <c r="L24" s="112">
        <f>'приложение 2'!M96</f>
        <v>877730.3</v>
      </c>
      <c r="M24" s="15">
        <v>0</v>
      </c>
      <c r="N24" s="15">
        <v>0</v>
      </c>
      <c r="O24" s="53" t="e">
        <f t="shared" si="2"/>
        <v>#REF!</v>
      </c>
    </row>
    <row r="25" spans="1:15" ht="47.25" x14ac:dyDescent="0.25">
      <c r="A25" s="352"/>
      <c r="B25" s="359"/>
      <c r="C25" s="128" t="s">
        <v>177</v>
      </c>
      <c r="D25" s="16" t="s">
        <v>73</v>
      </c>
      <c r="E25" s="12" t="s">
        <v>47</v>
      </c>
      <c r="F25" s="345" t="s">
        <v>47</v>
      </c>
      <c r="G25" s="346"/>
      <c r="H25" s="347"/>
      <c r="I25" s="12" t="s">
        <v>47</v>
      </c>
      <c r="J25" s="58" t="e">
        <f>#REF!</f>
        <v>#REF!</v>
      </c>
      <c r="K25" s="58" t="e">
        <f>#REF!</f>
        <v>#REF!</v>
      </c>
      <c r="L25" s="58" t="e">
        <f>#REF!</f>
        <v>#REF!</v>
      </c>
      <c r="M25" s="58" t="e">
        <f>#REF!</f>
        <v>#REF!</v>
      </c>
      <c r="N25" s="58" t="e">
        <f>#REF!</f>
        <v>#REF!</v>
      </c>
      <c r="O25" s="53" t="e">
        <f t="shared" si="2"/>
        <v>#REF!</v>
      </c>
    </row>
    <row r="26" spans="1:15" x14ac:dyDescent="0.25">
      <c r="D26" s="17"/>
      <c r="E26" s="17"/>
      <c r="F26" s="17"/>
      <c r="G26" s="17"/>
      <c r="H26" s="17"/>
      <c r="I26" s="17"/>
    </row>
    <row r="27" spans="1:15" s="18" customFormat="1" ht="51.75" customHeight="1" x14ac:dyDescent="0.2">
      <c r="A27" s="360"/>
      <c r="B27" s="360"/>
      <c r="C27" s="360"/>
      <c r="D27" s="360"/>
      <c r="L27" s="358"/>
      <c r="M27" s="358"/>
      <c r="N27" s="358"/>
      <c r="O27" s="358"/>
    </row>
    <row r="28" spans="1:15" s="20" customFormat="1" hidden="1" x14ac:dyDescent="0.2">
      <c r="A28" s="348" t="s">
        <v>2</v>
      </c>
      <c r="B28" s="348"/>
      <c r="C28" s="348"/>
      <c r="D28" s="348"/>
      <c r="E28" s="349"/>
      <c r="F28" s="349"/>
      <c r="G28" s="349"/>
      <c r="H28" s="349"/>
      <c r="I28" s="349"/>
      <c r="J28" s="19"/>
      <c r="K28" s="19"/>
      <c r="N28" s="197"/>
      <c r="O28" s="20" t="s">
        <v>1</v>
      </c>
    </row>
    <row r="29" spans="1:15" hidden="1" x14ac:dyDescent="0.25"/>
    <row r="30" spans="1:15" hidden="1" x14ac:dyDescent="0.25"/>
    <row r="31" spans="1:15" hidden="1" x14ac:dyDescent="0.25"/>
  </sheetData>
  <mergeCells count="37">
    <mergeCell ref="L1:O1"/>
    <mergeCell ref="L27:O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  <mergeCell ref="F17:H17"/>
    <mergeCell ref="F20:H20"/>
    <mergeCell ref="F19:H19"/>
    <mergeCell ref="F18:H18"/>
    <mergeCell ref="B17:B21"/>
    <mergeCell ref="L2:O2"/>
    <mergeCell ref="F8:H8"/>
    <mergeCell ref="F9:H9"/>
    <mergeCell ref="A28:D28"/>
    <mergeCell ref="E28:I28"/>
    <mergeCell ref="A3:O3"/>
    <mergeCell ref="A5:A6"/>
    <mergeCell ref="B5:B6"/>
    <mergeCell ref="C5:C6"/>
    <mergeCell ref="D5:I5"/>
    <mergeCell ref="J5:O5"/>
    <mergeCell ref="F6:H6"/>
    <mergeCell ref="A12:A16"/>
    <mergeCell ref="B12:B16"/>
    <mergeCell ref="F12:H12"/>
    <mergeCell ref="F15:H15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view="pageBreakPreview" zoomScale="64" zoomScaleNormal="85" zoomScaleSheetLayoutView="64" workbookViewId="0">
      <selection activeCell="O1" sqref="O1:P1"/>
    </sheetView>
  </sheetViews>
  <sheetFormatPr defaultColWidth="9.140625" defaultRowHeight="15.75" x14ac:dyDescent="0.2"/>
  <cols>
    <col min="1" max="1" width="7.7109375" style="23" customWidth="1"/>
    <col min="2" max="2" width="27.5703125" style="20" customWidth="1"/>
    <col min="3" max="3" width="16.140625" style="20" customWidth="1"/>
    <col min="4" max="5" width="9.140625" style="20"/>
    <col min="6" max="6" width="4.5703125" style="20" customWidth="1"/>
    <col min="7" max="7" width="2.42578125" style="20" customWidth="1"/>
    <col min="8" max="8" width="9.5703125" style="20" customWidth="1"/>
    <col min="9" max="9" width="9.140625" style="20"/>
    <col min="10" max="10" width="17.28515625" style="20" customWidth="1"/>
    <col min="11" max="11" width="17.42578125" style="20" customWidth="1"/>
    <col min="12" max="12" width="18" style="20" customWidth="1"/>
    <col min="13" max="13" width="18.28515625" style="20" customWidth="1"/>
    <col min="14" max="14" width="18.28515625" style="197" customWidth="1"/>
    <col min="15" max="15" width="23" style="20" customWidth="1"/>
    <col min="16" max="16" width="20.42578125" style="20" customWidth="1"/>
    <col min="17" max="17" width="23.5703125" style="20" customWidth="1"/>
    <col min="18" max="16384" width="9.140625" style="20"/>
  </cols>
  <sheetData>
    <row r="1" spans="1:17" ht="83.25" customHeight="1" x14ac:dyDescent="0.2">
      <c r="O1" s="366" t="s">
        <v>261</v>
      </c>
      <c r="P1" s="366"/>
    </row>
    <row r="2" spans="1:17" ht="90.75" customHeight="1" x14ac:dyDescent="0.2">
      <c r="E2" s="325"/>
      <c r="F2" s="326"/>
      <c r="G2" s="326"/>
      <c r="L2" s="101"/>
      <c r="M2" s="101"/>
      <c r="N2" s="101"/>
      <c r="O2" s="366" t="s">
        <v>164</v>
      </c>
      <c r="P2" s="366"/>
      <c r="Q2" s="1"/>
    </row>
    <row r="3" spans="1:17" ht="51" customHeight="1" x14ac:dyDescent="0.2">
      <c r="A3" s="367" t="s">
        <v>198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74"/>
    </row>
    <row r="4" spans="1:17" x14ac:dyDescent="0.2">
      <c r="E4" s="6"/>
      <c r="F4" s="5" t="s">
        <v>28</v>
      </c>
      <c r="G4" s="6">
        <v>1</v>
      </c>
      <c r="H4" s="6"/>
    </row>
    <row r="5" spans="1:17" ht="18" customHeight="1" x14ac:dyDescent="0.2">
      <c r="A5" s="336" t="s">
        <v>3</v>
      </c>
      <c r="B5" s="337" t="s">
        <v>251</v>
      </c>
      <c r="C5" s="335" t="s">
        <v>199</v>
      </c>
      <c r="D5" s="335" t="s">
        <v>4</v>
      </c>
      <c r="E5" s="335"/>
      <c r="F5" s="335"/>
      <c r="G5" s="335"/>
      <c r="H5" s="335"/>
      <c r="I5" s="335"/>
      <c r="J5" s="328" t="s">
        <v>197</v>
      </c>
      <c r="K5" s="329"/>
      <c r="L5" s="329"/>
      <c r="M5" s="329"/>
      <c r="N5" s="329"/>
      <c r="O5" s="330"/>
      <c r="P5" s="335" t="s">
        <v>5</v>
      </c>
    </row>
    <row r="6" spans="1:17" ht="83.25" customHeight="1" x14ac:dyDescent="0.2">
      <c r="A6" s="336"/>
      <c r="B6" s="338"/>
      <c r="C6" s="335"/>
      <c r="D6" s="14" t="s">
        <v>6</v>
      </c>
      <c r="E6" s="14" t="s">
        <v>7</v>
      </c>
      <c r="F6" s="328" t="s">
        <v>8</v>
      </c>
      <c r="G6" s="329"/>
      <c r="H6" s="330"/>
      <c r="I6" s="14" t="s">
        <v>9</v>
      </c>
      <c r="J6" s="14" t="s">
        <v>10</v>
      </c>
      <c r="K6" s="14" t="s">
        <v>11</v>
      </c>
      <c r="L6" s="14" t="s">
        <v>12</v>
      </c>
      <c r="M6" s="85" t="s">
        <v>151</v>
      </c>
      <c r="N6" s="196" t="s">
        <v>208</v>
      </c>
      <c r="O6" s="196" t="s">
        <v>209</v>
      </c>
      <c r="P6" s="335"/>
    </row>
    <row r="7" spans="1:17" ht="23.25" customHeight="1" x14ac:dyDescent="0.2">
      <c r="A7" s="2"/>
      <c r="B7" s="382" t="s">
        <v>194</v>
      </c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4"/>
      <c r="P7" s="14"/>
    </row>
    <row r="8" spans="1:17" ht="33.75" customHeight="1" x14ac:dyDescent="0.2">
      <c r="A8" s="45" t="s">
        <v>13</v>
      </c>
      <c r="B8" s="379" t="s">
        <v>67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1"/>
      <c r="P8" s="47"/>
    </row>
    <row r="9" spans="1:17" ht="29.25" customHeight="1" x14ac:dyDescent="0.2">
      <c r="A9" s="368" t="s">
        <v>29</v>
      </c>
      <c r="B9" s="374" t="s">
        <v>115</v>
      </c>
      <c r="C9" s="3" t="s">
        <v>55</v>
      </c>
      <c r="D9" s="2" t="s">
        <v>73</v>
      </c>
      <c r="E9" s="2" t="s">
        <v>26</v>
      </c>
      <c r="F9" s="25" t="s">
        <v>76</v>
      </c>
      <c r="G9" s="200">
        <v>1</v>
      </c>
      <c r="H9" s="26" t="s">
        <v>211</v>
      </c>
      <c r="I9" s="216" t="s">
        <v>78</v>
      </c>
      <c r="J9" s="53">
        <f>4571585.14+165003.07</f>
        <v>4736588.21</v>
      </c>
      <c r="K9" s="53">
        <f>4807782.33-88</f>
        <v>4807694.33</v>
      </c>
      <c r="L9" s="53">
        <f>4781262.36+141345.47-12.98-125.63</f>
        <v>4922469.22</v>
      </c>
      <c r="M9" s="53">
        <f>4922607.83</f>
        <v>4922607.83</v>
      </c>
      <c r="N9" s="53">
        <f>M9</f>
        <v>4922607.83</v>
      </c>
      <c r="O9" s="53">
        <f>SUM(J9:N9)</f>
        <v>24311967.419999994</v>
      </c>
      <c r="P9" s="371" t="s">
        <v>81</v>
      </c>
      <c r="Q9" s="20" t="s">
        <v>172</v>
      </c>
    </row>
    <row r="10" spans="1:17" s="206" customFormat="1" ht="29.25" customHeight="1" x14ac:dyDescent="0.2">
      <c r="A10" s="369"/>
      <c r="B10" s="375"/>
      <c r="C10" s="3" t="s">
        <v>55</v>
      </c>
      <c r="D10" s="208" t="s">
        <v>73</v>
      </c>
      <c r="E10" s="208" t="s">
        <v>26</v>
      </c>
      <c r="F10" s="48" t="s">
        <v>76</v>
      </c>
      <c r="G10" s="209">
        <v>1</v>
      </c>
      <c r="H10" s="26" t="s">
        <v>211</v>
      </c>
      <c r="I10" s="217" t="s">
        <v>245</v>
      </c>
      <c r="J10" s="53">
        <v>1430437.95</v>
      </c>
      <c r="K10" s="53">
        <v>1451923.68</v>
      </c>
      <c r="L10" s="53">
        <f>1443941.23+42686.34-3.92-37.94</f>
        <v>1486585.7100000002</v>
      </c>
      <c r="M10" s="53">
        <f>1443941.23+42686.34</f>
        <v>1486627.57</v>
      </c>
      <c r="N10" s="53">
        <f>1443941.23+42686.34</f>
        <v>1486627.57</v>
      </c>
      <c r="O10" s="53">
        <f>SUM(J10:N10)</f>
        <v>7342202.4800000004</v>
      </c>
      <c r="P10" s="372"/>
    </row>
    <row r="11" spans="1:17" s="105" customFormat="1" ht="29.25" customHeight="1" x14ac:dyDescent="0.2">
      <c r="A11" s="369"/>
      <c r="B11" s="375"/>
      <c r="C11" s="59" t="s">
        <v>55</v>
      </c>
      <c r="D11" s="50" t="s">
        <v>73</v>
      </c>
      <c r="E11" s="50" t="s">
        <v>26</v>
      </c>
      <c r="F11" s="202" t="s">
        <v>76</v>
      </c>
      <c r="G11" s="203">
        <v>1</v>
      </c>
      <c r="H11" s="201" t="s">
        <v>211</v>
      </c>
      <c r="I11" s="50" t="s">
        <v>124</v>
      </c>
      <c r="J11" s="53"/>
      <c r="K11" s="53">
        <v>1560</v>
      </c>
      <c r="L11" s="53">
        <f>1560+676.2</f>
        <v>2236.1999999999998</v>
      </c>
      <c r="M11" s="53">
        <v>1560</v>
      </c>
      <c r="N11" s="53">
        <v>1560</v>
      </c>
      <c r="O11" s="53">
        <f>J11+K11+L11+M11+N11</f>
        <v>6916.2</v>
      </c>
      <c r="P11" s="372"/>
    </row>
    <row r="12" spans="1:17" ht="27" customHeight="1" x14ac:dyDescent="0.2">
      <c r="A12" s="369"/>
      <c r="B12" s="375"/>
      <c r="C12" s="59" t="s">
        <v>55</v>
      </c>
      <c r="D12" s="50" t="s">
        <v>73</v>
      </c>
      <c r="E12" s="50" t="s">
        <v>26</v>
      </c>
      <c r="F12" s="202" t="s">
        <v>76</v>
      </c>
      <c r="G12" s="203">
        <v>1</v>
      </c>
      <c r="H12" s="201" t="s">
        <v>211</v>
      </c>
      <c r="I12" s="50" t="s">
        <v>27</v>
      </c>
      <c r="J12" s="53">
        <f>1019485-3.2+1687.2</f>
        <v>1021169</v>
      </c>
      <c r="K12" s="53">
        <f>1027352.04-3300-6800</f>
        <v>1017252.04</v>
      </c>
      <c r="L12" s="53">
        <f>1047383+9060-4206-94+106460-676.2</f>
        <v>1157926.8</v>
      </c>
      <c r="M12" s="53">
        <f t="shared" ref="M12:N12" si="0">1047383</f>
        <v>1047383</v>
      </c>
      <c r="N12" s="53">
        <f t="shared" si="0"/>
        <v>1047383</v>
      </c>
      <c r="O12" s="53">
        <f>J12+K12+L12+M12+N12</f>
        <v>5291113.84</v>
      </c>
      <c r="P12" s="372"/>
    </row>
    <row r="13" spans="1:17" ht="27" customHeight="1" x14ac:dyDescent="0.2">
      <c r="A13" s="369"/>
      <c r="B13" s="375"/>
      <c r="C13" s="59" t="s">
        <v>55</v>
      </c>
      <c r="D13" s="49" t="s">
        <v>73</v>
      </c>
      <c r="E13" s="50" t="s">
        <v>26</v>
      </c>
      <c r="F13" s="202" t="s">
        <v>76</v>
      </c>
      <c r="G13" s="203">
        <v>1</v>
      </c>
      <c r="H13" s="201" t="s">
        <v>211</v>
      </c>
      <c r="I13" s="50" t="s">
        <v>123</v>
      </c>
      <c r="J13" s="61">
        <v>150</v>
      </c>
      <c r="K13" s="61">
        <v>160</v>
      </c>
      <c r="L13" s="61">
        <v>160</v>
      </c>
      <c r="M13" s="61">
        <v>160</v>
      </c>
      <c r="N13" s="61">
        <v>160</v>
      </c>
      <c r="O13" s="53">
        <f t="shared" ref="O13:O15" si="1">J13+K13+L13+M13+N13</f>
        <v>790</v>
      </c>
      <c r="P13" s="372"/>
    </row>
    <row r="14" spans="1:17" ht="127.5" customHeight="1" x14ac:dyDescent="0.2">
      <c r="A14" s="369"/>
      <c r="B14" s="385" t="s">
        <v>135</v>
      </c>
      <c r="C14" s="59" t="s">
        <v>55</v>
      </c>
      <c r="D14" s="49" t="s">
        <v>73</v>
      </c>
      <c r="E14" s="50" t="s">
        <v>26</v>
      </c>
      <c r="F14" s="202" t="s">
        <v>76</v>
      </c>
      <c r="G14" s="203">
        <v>1</v>
      </c>
      <c r="H14" s="201" t="s">
        <v>219</v>
      </c>
      <c r="I14" s="218" t="s">
        <v>78</v>
      </c>
      <c r="J14" s="61">
        <v>129363.95</v>
      </c>
      <c r="K14" s="184">
        <f>87047.1+46225.91</f>
        <v>133273.01</v>
      </c>
      <c r="L14" s="61">
        <f>15604.58+12437.44</f>
        <v>28042.02</v>
      </c>
      <c r="M14" s="61"/>
      <c r="N14" s="61"/>
      <c r="O14" s="53">
        <f t="shared" si="1"/>
        <v>290678.98000000004</v>
      </c>
      <c r="P14" s="372"/>
    </row>
    <row r="15" spans="1:17" s="206" customFormat="1" ht="127.5" customHeight="1" x14ac:dyDescent="0.2">
      <c r="A15" s="369"/>
      <c r="B15" s="386"/>
      <c r="C15" s="59" t="s">
        <v>55</v>
      </c>
      <c r="D15" s="49" t="s">
        <v>73</v>
      </c>
      <c r="E15" s="50" t="s">
        <v>26</v>
      </c>
      <c r="F15" s="202" t="s">
        <v>76</v>
      </c>
      <c r="G15" s="203">
        <v>1</v>
      </c>
      <c r="H15" s="201" t="s">
        <v>219</v>
      </c>
      <c r="I15" s="218" t="s">
        <v>245</v>
      </c>
      <c r="J15" s="61">
        <v>39067.919999999998</v>
      </c>
      <c r="K15" s="184">
        <f>26288.22+13960.23</f>
        <v>40248.449999999997</v>
      </c>
      <c r="L15" s="61">
        <f>4712.58+3756.11</f>
        <v>8468.69</v>
      </c>
      <c r="M15" s="61"/>
      <c r="N15" s="61"/>
      <c r="O15" s="53">
        <f t="shared" si="1"/>
        <v>87785.06</v>
      </c>
      <c r="P15" s="372"/>
    </row>
    <row r="16" spans="1:17" ht="142.5" customHeight="1" x14ac:dyDescent="0.2">
      <c r="A16" s="370"/>
      <c r="B16" s="70" t="s">
        <v>136</v>
      </c>
      <c r="C16" s="3" t="s">
        <v>55</v>
      </c>
      <c r="D16" s="49" t="s">
        <v>73</v>
      </c>
      <c r="E16" s="50" t="s">
        <v>26</v>
      </c>
      <c r="F16" s="51" t="s">
        <v>76</v>
      </c>
      <c r="G16" s="52">
        <v>1</v>
      </c>
      <c r="H16" s="50" t="s">
        <v>220</v>
      </c>
      <c r="I16" s="2" t="s">
        <v>78</v>
      </c>
      <c r="J16" s="53">
        <v>1306.71</v>
      </c>
      <c r="K16" s="53">
        <f>1371.86+88</f>
        <v>1459.86</v>
      </c>
      <c r="L16" s="53">
        <f>12.98+125.63</f>
        <v>138.60999999999999</v>
      </c>
      <c r="M16" s="53"/>
      <c r="N16" s="53"/>
      <c r="O16" s="53">
        <f>J16+K16+L16+M16+N16</f>
        <v>2905.18</v>
      </c>
      <c r="P16" s="373"/>
    </row>
    <row r="17" spans="1:17" s="212" customFormat="1" ht="142.5" customHeight="1" x14ac:dyDescent="0.2">
      <c r="A17" s="214"/>
      <c r="B17" s="213" t="s">
        <v>136</v>
      </c>
      <c r="C17" s="3" t="s">
        <v>55</v>
      </c>
      <c r="D17" s="49" t="s">
        <v>73</v>
      </c>
      <c r="E17" s="50" t="s">
        <v>26</v>
      </c>
      <c r="F17" s="51" t="s">
        <v>76</v>
      </c>
      <c r="G17" s="52">
        <v>1</v>
      </c>
      <c r="H17" s="50" t="s">
        <v>220</v>
      </c>
      <c r="I17" s="211" t="s">
        <v>245</v>
      </c>
      <c r="J17" s="53">
        <f>J16*30.2%</f>
        <v>394.62642</v>
      </c>
      <c r="K17" s="53">
        <f>414.3+26.58</f>
        <v>440.88</v>
      </c>
      <c r="L17" s="53">
        <f>3.92+37.94</f>
        <v>41.86</v>
      </c>
      <c r="M17" s="53"/>
      <c r="N17" s="53"/>
      <c r="O17" s="53">
        <f>J17+K17+L17+M17+N17</f>
        <v>877.36641999999995</v>
      </c>
      <c r="P17" s="215"/>
    </row>
    <row r="18" spans="1:17" s="253" customFormat="1" ht="142.5" customHeight="1" x14ac:dyDescent="0.2">
      <c r="A18" s="259"/>
      <c r="B18" s="260" t="s">
        <v>137</v>
      </c>
      <c r="C18" s="3" t="s">
        <v>55</v>
      </c>
      <c r="D18" s="49" t="s">
        <v>73</v>
      </c>
      <c r="E18" s="50" t="s">
        <v>26</v>
      </c>
      <c r="F18" s="51" t="s">
        <v>76</v>
      </c>
      <c r="G18" s="52">
        <v>1</v>
      </c>
      <c r="H18" s="50" t="s">
        <v>226</v>
      </c>
      <c r="I18" s="255" t="s">
        <v>78</v>
      </c>
      <c r="J18" s="53"/>
      <c r="K18" s="53"/>
      <c r="L18" s="53">
        <f>18857.99+4019.16</f>
        <v>22877.15</v>
      </c>
      <c r="M18" s="53"/>
      <c r="N18" s="53"/>
      <c r="O18" s="53">
        <f t="shared" ref="O18:O19" si="2">J18+K18+L18+M18+N18</f>
        <v>22877.15</v>
      </c>
      <c r="P18" s="261"/>
    </row>
    <row r="19" spans="1:17" s="253" customFormat="1" ht="142.5" customHeight="1" x14ac:dyDescent="0.2">
      <c r="A19" s="259"/>
      <c r="B19" s="260" t="s">
        <v>137</v>
      </c>
      <c r="C19" s="3" t="s">
        <v>55</v>
      </c>
      <c r="D19" s="49" t="s">
        <v>73</v>
      </c>
      <c r="E19" s="50" t="s">
        <v>26</v>
      </c>
      <c r="F19" s="51" t="s">
        <v>76</v>
      </c>
      <c r="G19" s="52">
        <v>1</v>
      </c>
      <c r="H19" s="50" t="s">
        <v>226</v>
      </c>
      <c r="I19" s="255" t="s">
        <v>245</v>
      </c>
      <c r="J19" s="53"/>
      <c r="K19" s="53"/>
      <c r="L19" s="53">
        <f>5695.12+1213.78</f>
        <v>6908.9</v>
      </c>
      <c r="M19" s="53"/>
      <c r="N19" s="53"/>
      <c r="O19" s="53">
        <f t="shared" si="2"/>
        <v>6908.9</v>
      </c>
      <c r="P19" s="261"/>
    </row>
    <row r="20" spans="1:17" ht="83.25" customHeight="1" x14ac:dyDescent="0.2">
      <c r="A20" s="60" t="s">
        <v>53</v>
      </c>
      <c r="B20" s="150" t="s">
        <v>116</v>
      </c>
      <c r="C20" s="3" t="s">
        <v>55</v>
      </c>
      <c r="D20" s="2" t="s">
        <v>73</v>
      </c>
      <c r="E20" s="2" t="s">
        <v>26</v>
      </c>
      <c r="F20" s="25" t="s">
        <v>76</v>
      </c>
      <c r="G20" s="200">
        <v>1</v>
      </c>
      <c r="H20" s="217" t="s">
        <v>212</v>
      </c>
      <c r="I20" s="2" t="s">
        <v>27</v>
      </c>
      <c r="J20" s="53">
        <f>5560+230+1160</f>
        <v>6950</v>
      </c>
      <c r="K20" s="53">
        <f>6120+236+6800</f>
        <v>13156</v>
      </c>
      <c r="L20" s="76">
        <v>13700</v>
      </c>
      <c r="M20" s="76">
        <v>0</v>
      </c>
      <c r="N20" s="76">
        <v>0</v>
      </c>
      <c r="O20" s="53">
        <f>J20+K20+L20+M20+N20</f>
        <v>33806</v>
      </c>
      <c r="P20" s="27" t="s">
        <v>82</v>
      </c>
    </row>
    <row r="21" spans="1:17" ht="79.5" customHeight="1" x14ac:dyDescent="0.2">
      <c r="A21" s="30" t="s">
        <v>56</v>
      </c>
      <c r="B21" s="55" t="s">
        <v>117</v>
      </c>
      <c r="C21" s="3" t="s">
        <v>55</v>
      </c>
      <c r="D21" s="62" t="s">
        <v>73</v>
      </c>
      <c r="E21" s="63" t="s">
        <v>26</v>
      </c>
      <c r="F21" s="202" t="s">
        <v>76</v>
      </c>
      <c r="G21" s="203">
        <v>1</v>
      </c>
      <c r="H21" s="201" t="s">
        <v>210</v>
      </c>
      <c r="I21" s="63" t="s">
        <v>27</v>
      </c>
      <c r="J21" s="53">
        <v>370000</v>
      </c>
      <c r="K21" s="53">
        <v>370000</v>
      </c>
      <c r="L21" s="76">
        <v>370000</v>
      </c>
      <c r="M21" s="76">
        <v>0</v>
      </c>
      <c r="N21" s="76">
        <f>M21</f>
        <v>0</v>
      </c>
      <c r="O21" s="53">
        <f>J21+K21+L21+M21+N21</f>
        <v>1110000</v>
      </c>
      <c r="P21" s="27"/>
    </row>
    <row r="22" spans="1:17" ht="213" customHeight="1" x14ac:dyDescent="0.2">
      <c r="A22" s="30" t="s">
        <v>99</v>
      </c>
      <c r="B22" s="55" t="s">
        <v>125</v>
      </c>
      <c r="C22" s="3" t="s">
        <v>55</v>
      </c>
      <c r="D22" s="62" t="s">
        <v>73</v>
      </c>
      <c r="E22" s="63" t="s">
        <v>26</v>
      </c>
      <c r="F22" s="202" t="s">
        <v>76</v>
      </c>
      <c r="G22" s="203">
        <v>1</v>
      </c>
      <c r="H22" s="201" t="s">
        <v>221</v>
      </c>
      <c r="I22" s="63" t="s">
        <v>27</v>
      </c>
      <c r="J22" s="53">
        <f>27800-6800</f>
        <v>21000</v>
      </c>
      <c r="K22" s="53">
        <f>30600-7700+27200</f>
        <v>50100</v>
      </c>
      <c r="L22" s="53">
        <v>41100</v>
      </c>
      <c r="M22" s="53"/>
      <c r="N22" s="53"/>
      <c r="O22" s="53">
        <f t="shared" ref="O22:O28" si="3">J22+K22+L22+M22+N22</f>
        <v>112200</v>
      </c>
      <c r="P22" s="27"/>
      <c r="Q22" s="185" t="s">
        <v>190</v>
      </c>
    </row>
    <row r="23" spans="1:17" ht="102.75" customHeight="1" x14ac:dyDescent="0.2">
      <c r="A23" s="30" t="s">
        <v>152</v>
      </c>
      <c r="B23" s="55" t="s">
        <v>159</v>
      </c>
      <c r="C23" s="3" t="s">
        <v>55</v>
      </c>
      <c r="D23" s="62" t="s">
        <v>73</v>
      </c>
      <c r="E23" s="63" t="s">
        <v>26</v>
      </c>
      <c r="F23" s="202" t="s">
        <v>76</v>
      </c>
      <c r="G23" s="203">
        <v>1</v>
      </c>
      <c r="H23" s="201" t="s">
        <v>213</v>
      </c>
      <c r="I23" s="63" t="s">
        <v>27</v>
      </c>
      <c r="J23" s="53">
        <v>0</v>
      </c>
      <c r="K23" s="53">
        <f>3300-300</f>
        <v>3000</v>
      </c>
      <c r="L23" s="53">
        <f>2500-300</f>
        <v>2200</v>
      </c>
      <c r="M23" s="53">
        <v>2500</v>
      </c>
      <c r="N23" s="53">
        <v>0</v>
      </c>
      <c r="O23" s="53">
        <f t="shared" si="3"/>
        <v>7700</v>
      </c>
      <c r="P23" s="27"/>
      <c r="Q23" s="205" t="s">
        <v>243</v>
      </c>
    </row>
    <row r="24" spans="1:17" s="103" customFormat="1" ht="131.25" customHeight="1" x14ac:dyDescent="0.2">
      <c r="A24" s="30" t="s">
        <v>167</v>
      </c>
      <c r="B24" s="55" t="s">
        <v>166</v>
      </c>
      <c r="C24" s="3" t="s">
        <v>55</v>
      </c>
      <c r="D24" s="62" t="s">
        <v>73</v>
      </c>
      <c r="E24" s="63" t="s">
        <v>26</v>
      </c>
      <c r="F24" s="64" t="s">
        <v>76</v>
      </c>
      <c r="G24" s="65">
        <v>1</v>
      </c>
      <c r="H24" s="66" t="s">
        <v>222</v>
      </c>
      <c r="I24" s="63" t="s">
        <v>78</v>
      </c>
      <c r="J24" s="53">
        <v>4112.6400000000003</v>
      </c>
      <c r="K24" s="53"/>
      <c r="L24" s="53"/>
      <c r="M24" s="53"/>
      <c r="N24" s="53"/>
      <c r="O24" s="53">
        <f t="shared" si="3"/>
        <v>4112.6400000000003</v>
      </c>
      <c r="P24" s="27"/>
    </row>
    <row r="25" spans="1:17" s="212" customFormat="1" ht="131.25" customHeight="1" x14ac:dyDescent="0.2">
      <c r="A25" s="149" t="s">
        <v>181</v>
      </c>
      <c r="B25" s="55" t="s">
        <v>166</v>
      </c>
      <c r="C25" s="3" t="s">
        <v>55</v>
      </c>
      <c r="D25" s="62" t="s">
        <v>73</v>
      </c>
      <c r="E25" s="63" t="s">
        <v>26</v>
      </c>
      <c r="F25" s="64" t="s">
        <v>76</v>
      </c>
      <c r="G25" s="65">
        <v>1</v>
      </c>
      <c r="H25" s="66" t="s">
        <v>222</v>
      </c>
      <c r="I25" s="223" t="s">
        <v>245</v>
      </c>
      <c r="J25" s="53">
        <v>1242.02</v>
      </c>
      <c r="K25" s="53"/>
      <c r="L25" s="53"/>
      <c r="M25" s="53"/>
      <c r="N25" s="53"/>
      <c r="O25" s="53">
        <f t="shared" ref="O25" si="4">J25+K25+L25+M25+N25</f>
        <v>1242.02</v>
      </c>
      <c r="P25" s="27"/>
    </row>
    <row r="26" spans="1:17" s="148" customFormat="1" ht="91.5" customHeight="1" x14ac:dyDescent="0.2">
      <c r="A26" s="149" t="s">
        <v>201</v>
      </c>
      <c r="B26" s="150" t="s">
        <v>183</v>
      </c>
      <c r="C26" s="3" t="s">
        <v>55</v>
      </c>
      <c r="D26" s="62" t="s">
        <v>73</v>
      </c>
      <c r="E26" s="63" t="s">
        <v>26</v>
      </c>
      <c r="F26" s="64" t="s">
        <v>76</v>
      </c>
      <c r="G26" s="65">
        <v>1</v>
      </c>
      <c r="H26" s="219" t="s">
        <v>223</v>
      </c>
      <c r="I26" s="63" t="s">
        <v>27</v>
      </c>
      <c r="J26" s="53"/>
      <c r="K26" s="53">
        <v>3300</v>
      </c>
      <c r="L26" s="53">
        <v>250</v>
      </c>
      <c r="M26" s="53">
        <v>250</v>
      </c>
      <c r="N26" s="53">
        <v>250</v>
      </c>
      <c r="O26" s="53">
        <f t="shared" si="3"/>
        <v>4050</v>
      </c>
      <c r="P26" s="27"/>
    </row>
    <row r="27" spans="1:17" s="191" customFormat="1" ht="91.5" customHeight="1" x14ac:dyDescent="0.2">
      <c r="A27" s="149" t="s">
        <v>246</v>
      </c>
      <c r="B27" s="32" t="s">
        <v>202</v>
      </c>
      <c r="C27" s="3" t="s">
        <v>55</v>
      </c>
      <c r="D27" s="62" t="s">
        <v>73</v>
      </c>
      <c r="E27" s="63" t="s">
        <v>26</v>
      </c>
      <c r="F27" s="64" t="s">
        <v>76</v>
      </c>
      <c r="G27" s="65">
        <v>1</v>
      </c>
      <c r="H27" s="66" t="s">
        <v>224</v>
      </c>
      <c r="I27" s="63" t="s">
        <v>27</v>
      </c>
      <c r="J27" s="53"/>
      <c r="K27" s="53">
        <v>116125</v>
      </c>
      <c r="L27" s="53"/>
      <c r="M27" s="53"/>
      <c r="N27" s="53"/>
      <c r="O27" s="53">
        <f t="shared" si="3"/>
        <v>116125</v>
      </c>
      <c r="P27" s="27"/>
    </row>
    <row r="28" spans="1:17" s="192" customFormat="1" ht="144" customHeight="1" x14ac:dyDescent="0.2">
      <c r="A28" s="149" t="s">
        <v>247</v>
      </c>
      <c r="B28" s="32" t="s">
        <v>207</v>
      </c>
      <c r="C28" s="3" t="s">
        <v>55</v>
      </c>
      <c r="D28" s="62" t="s">
        <v>73</v>
      </c>
      <c r="E28" s="63" t="s">
        <v>26</v>
      </c>
      <c r="F28" s="64" t="s">
        <v>76</v>
      </c>
      <c r="G28" s="65">
        <v>1</v>
      </c>
      <c r="H28" s="66" t="s">
        <v>225</v>
      </c>
      <c r="I28" s="63" t="s">
        <v>27</v>
      </c>
      <c r="J28" s="53"/>
      <c r="K28" s="53">
        <v>200000</v>
      </c>
      <c r="L28" s="53"/>
      <c r="M28" s="53"/>
      <c r="N28" s="53"/>
      <c r="O28" s="53">
        <f t="shared" si="3"/>
        <v>200000</v>
      </c>
      <c r="P28" s="27"/>
    </row>
    <row r="29" spans="1:17" ht="31.5" customHeight="1" x14ac:dyDescent="0.2">
      <c r="A29" s="39"/>
      <c r="B29" s="40" t="s">
        <v>15</v>
      </c>
      <c r="C29" s="41"/>
      <c r="D29" s="40"/>
      <c r="E29" s="40"/>
      <c r="F29" s="42"/>
      <c r="G29" s="43"/>
      <c r="H29" s="44"/>
      <c r="I29" s="40"/>
      <c r="J29" s="54">
        <f>SUM(J9:J25)</f>
        <v>7761783.0264199991</v>
      </c>
      <c r="K29" s="54">
        <f>SUM(K9:K28)</f>
        <v>8209693.25</v>
      </c>
      <c r="L29" s="54">
        <f>SUM(L9:L28)</f>
        <v>8063105.1600000011</v>
      </c>
      <c r="M29" s="54">
        <f t="shared" ref="M29" si="5">SUM(M9:M28)</f>
        <v>7461088.4000000004</v>
      </c>
      <c r="N29" s="54">
        <f>SUM(N9:N28)</f>
        <v>7458588.4000000004</v>
      </c>
      <c r="O29" s="54">
        <f>J29+K29+L29+M29+N29</f>
        <v>38954258.236419998</v>
      </c>
      <c r="P29" s="41"/>
      <c r="Q29" s="19"/>
    </row>
    <row r="30" spans="1:17" ht="32.25" customHeight="1" x14ac:dyDescent="0.2">
      <c r="A30" s="45" t="s">
        <v>16</v>
      </c>
      <c r="B30" s="379" t="s">
        <v>70</v>
      </c>
      <c r="C30" s="380"/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1"/>
      <c r="P30" s="46"/>
    </row>
    <row r="31" spans="1:17" ht="123.75" customHeight="1" x14ac:dyDescent="0.2">
      <c r="A31" s="341" t="s">
        <v>17</v>
      </c>
      <c r="B31" s="70" t="s">
        <v>118</v>
      </c>
      <c r="C31" s="3" t="s">
        <v>55</v>
      </c>
      <c r="D31" s="2" t="s">
        <v>73</v>
      </c>
      <c r="E31" s="2" t="s">
        <v>26</v>
      </c>
      <c r="F31" s="25" t="s">
        <v>76</v>
      </c>
      <c r="G31" s="24">
        <v>1</v>
      </c>
      <c r="H31" s="26" t="s">
        <v>211</v>
      </c>
      <c r="I31" s="2" t="s">
        <v>77</v>
      </c>
      <c r="J31" s="53">
        <f>2089586.88+21000-109173.01+61290+46791.28</f>
        <v>2109495.15</v>
      </c>
      <c r="K31" s="53">
        <f>2190463.8-317.56-22486.6-165.41</f>
        <v>2167494.2299999995</v>
      </c>
      <c r="L31" s="53">
        <f>2174893.88+107351.89-85.45-71.49</f>
        <v>2282088.8299999996</v>
      </c>
      <c r="M31" s="53">
        <f>2282245.77</f>
        <v>2282245.77</v>
      </c>
      <c r="N31" s="53">
        <f>M31</f>
        <v>2282245.77</v>
      </c>
      <c r="O31" s="53">
        <f>J31+K31+L31+M31+N31</f>
        <v>11123569.749999998</v>
      </c>
      <c r="P31" s="337" t="s">
        <v>80</v>
      </c>
    </row>
    <row r="32" spans="1:17" ht="134.25" customHeight="1" x14ac:dyDescent="0.2">
      <c r="A32" s="378"/>
      <c r="B32" s="70" t="s">
        <v>135</v>
      </c>
      <c r="C32" s="59" t="s">
        <v>55</v>
      </c>
      <c r="D32" s="50" t="s">
        <v>73</v>
      </c>
      <c r="E32" s="50" t="s">
        <v>26</v>
      </c>
      <c r="F32" s="51" t="s">
        <v>76</v>
      </c>
      <c r="G32" s="52">
        <v>1</v>
      </c>
      <c r="H32" s="50" t="s">
        <v>219</v>
      </c>
      <c r="I32" s="50" t="s">
        <v>77</v>
      </c>
      <c r="J32" s="53">
        <f>108081.28-46791.28+9459.03</f>
        <v>70749.03</v>
      </c>
      <c r="K32" s="82">
        <f>31710.43+31755.55+42891.99</f>
        <v>106357.97</v>
      </c>
      <c r="L32" s="53">
        <f>7454.76+7077.96</f>
        <v>14532.720000000001</v>
      </c>
      <c r="M32" s="53"/>
      <c r="N32" s="53"/>
      <c r="O32" s="53">
        <f t="shared" ref="O32:O35" si="6">J32+K32+L32+M32+N32</f>
        <v>191639.72</v>
      </c>
      <c r="P32" s="377"/>
    </row>
    <row r="33" spans="1:17" ht="163.5" customHeight="1" x14ac:dyDescent="0.2">
      <c r="A33" s="342"/>
      <c r="B33" s="70" t="s">
        <v>136</v>
      </c>
      <c r="C33" s="59" t="s">
        <v>55</v>
      </c>
      <c r="D33" s="50" t="s">
        <v>73</v>
      </c>
      <c r="E33" s="50" t="s">
        <v>26</v>
      </c>
      <c r="F33" s="51" t="s">
        <v>76</v>
      </c>
      <c r="G33" s="52">
        <v>1</v>
      </c>
      <c r="H33" s="50" t="s">
        <v>220</v>
      </c>
      <c r="I33" s="50" t="s">
        <v>77</v>
      </c>
      <c r="J33" s="53">
        <v>1091.73</v>
      </c>
      <c r="K33" s="53">
        <f>591.35+317.56+165.41</f>
        <v>1074.3200000000002</v>
      </c>
      <c r="L33" s="53">
        <f>85.45+71.49</f>
        <v>156.94</v>
      </c>
      <c r="M33" s="53"/>
      <c r="N33" s="53"/>
      <c r="O33" s="53">
        <f t="shared" si="6"/>
        <v>2322.9900000000002</v>
      </c>
      <c r="P33" s="338"/>
    </row>
    <row r="34" spans="1:17" ht="81.75" customHeight="1" x14ac:dyDescent="0.2">
      <c r="A34" s="2" t="s">
        <v>71</v>
      </c>
      <c r="B34" s="4" t="s">
        <v>126</v>
      </c>
      <c r="C34" s="3" t="s">
        <v>55</v>
      </c>
      <c r="D34" s="2" t="s">
        <v>73</v>
      </c>
      <c r="E34" s="2" t="s">
        <v>26</v>
      </c>
      <c r="F34" s="25" t="s">
        <v>76</v>
      </c>
      <c r="G34" s="24">
        <v>1</v>
      </c>
      <c r="H34" s="26" t="s">
        <v>214</v>
      </c>
      <c r="I34" s="2" t="s">
        <v>79</v>
      </c>
      <c r="J34" s="53">
        <v>12000</v>
      </c>
      <c r="K34" s="53">
        <v>0</v>
      </c>
      <c r="L34" s="53">
        <v>0</v>
      </c>
      <c r="M34" s="53"/>
      <c r="N34" s="53"/>
      <c r="O34" s="53">
        <f t="shared" si="6"/>
        <v>12000</v>
      </c>
      <c r="P34" s="4" t="s">
        <v>127</v>
      </c>
    </row>
    <row r="35" spans="1:17" ht="130.5" customHeight="1" x14ac:dyDescent="0.2">
      <c r="A35" s="2" t="s">
        <v>72</v>
      </c>
      <c r="B35" s="106" t="s">
        <v>166</v>
      </c>
      <c r="C35" s="3" t="s">
        <v>55</v>
      </c>
      <c r="D35" s="104" t="s">
        <v>73</v>
      </c>
      <c r="E35" s="104" t="s">
        <v>26</v>
      </c>
      <c r="F35" s="25" t="s">
        <v>76</v>
      </c>
      <c r="G35" s="24">
        <v>1</v>
      </c>
      <c r="H35" s="26" t="s">
        <v>222</v>
      </c>
      <c r="I35" s="104" t="s">
        <v>77</v>
      </c>
      <c r="J35" s="82">
        <v>2593.52</v>
      </c>
      <c r="K35" s="82"/>
      <c r="L35" s="82"/>
      <c r="M35" s="82"/>
      <c r="N35" s="82"/>
      <c r="O35" s="53">
        <f t="shared" si="6"/>
        <v>2593.52</v>
      </c>
      <c r="P35" s="4"/>
    </row>
    <row r="36" spans="1:17" ht="32.25" customHeight="1" x14ac:dyDescent="0.2">
      <c r="A36" s="39"/>
      <c r="B36" s="40" t="s">
        <v>18</v>
      </c>
      <c r="C36" s="41"/>
      <c r="D36" s="40"/>
      <c r="E36" s="40"/>
      <c r="F36" s="42"/>
      <c r="G36" s="43"/>
      <c r="H36" s="44"/>
      <c r="I36" s="40"/>
      <c r="J36" s="54">
        <f t="shared" ref="J36:O36" si="7">SUM(J31:J35)</f>
        <v>2195929.4299999997</v>
      </c>
      <c r="K36" s="54">
        <f t="shared" si="7"/>
        <v>2274926.5199999996</v>
      </c>
      <c r="L36" s="54">
        <f t="shared" si="7"/>
        <v>2296778.4899999998</v>
      </c>
      <c r="M36" s="54">
        <f t="shared" si="7"/>
        <v>2282245.77</v>
      </c>
      <c r="N36" s="54">
        <f t="shared" si="7"/>
        <v>2282245.77</v>
      </c>
      <c r="O36" s="54">
        <f t="shared" si="7"/>
        <v>11332125.979999999</v>
      </c>
      <c r="P36" s="41"/>
      <c r="Q36" s="19"/>
    </row>
    <row r="37" spans="1:17" ht="36" customHeight="1" x14ac:dyDescent="0.2">
      <c r="A37" s="33"/>
      <c r="B37" s="34" t="s">
        <v>96</v>
      </c>
      <c r="C37" s="34"/>
      <c r="D37" s="34"/>
      <c r="E37" s="34"/>
      <c r="F37" s="35"/>
      <c r="G37" s="36"/>
      <c r="H37" s="37"/>
      <c r="I37" s="34"/>
      <c r="J37" s="56">
        <f>J29+J36</f>
        <v>9957712.4564199988</v>
      </c>
      <c r="K37" s="56">
        <f>K29+K36</f>
        <v>10484619.77</v>
      </c>
      <c r="L37" s="56">
        <f>L29+L36</f>
        <v>10359883.65</v>
      </c>
      <c r="M37" s="56">
        <f>M29+M36</f>
        <v>9743334.1699999999</v>
      </c>
      <c r="N37" s="56">
        <f>N29+N36</f>
        <v>9740834.1699999999</v>
      </c>
      <c r="O37" s="56">
        <f>J37+K37+L37+M37+N37</f>
        <v>50286384.216420002</v>
      </c>
      <c r="P37" s="34"/>
      <c r="Q37" s="19"/>
    </row>
    <row r="38" spans="1:17" x14ac:dyDescent="0.2">
      <c r="A38" s="89"/>
      <c r="B38" s="94" t="s">
        <v>24</v>
      </c>
      <c r="C38" s="94"/>
      <c r="D38" s="94"/>
      <c r="E38" s="94"/>
      <c r="F38" s="25"/>
      <c r="G38" s="87"/>
      <c r="H38" s="88"/>
      <c r="I38" s="94"/>
      <c r="J38" s="53"/>
      <c r="K38" s="53"/>
      <c r="L38" s="53"/>
      <c r="M38" s="53"/>
      <c r="N38" s="53"/>
      <c r="O38" s="56">
        <f t="shared" ref="O38:O40" si="8">J38+K38+L38+M38+N38</f>
        <v>0</v>
      </c>
      <c r="P38" s="94"/>
    </row>
    <row r="39" spans="1:17" ht="20.25" customHeight="1" x14ac:dyDescent="0.2">
      <c r="A39" s="95"/>
      <c r="B39" s="98" t="s">
        <v>160</v>
      </c>
      <c r="C39" s="98"/>
      <c r="D39" s="98"/>
      <c r="E39" s="98"/>
      <c r="F39" s="25"/>
      <c r="G39" s="96"/>
      <c r="H39" s="97"/>
      <c r="I39" s="98"/>
      <c r="J39" s="53"/>
      <c r="K39" s="53">
        <v>3000</v>
      </c>
      <c r="L39" s="53">
        <f>L23</f>
        <v>2200</v>
      </c>
      <c r="M39" s="53">
        <f t="shared" ref="M39:N39" si="9">M23</f>
        <v>2500</v>
      </c>
      <c r="N39" s="53">
        <f t="shared" si="9"/>
        <v>0</v>
      </c>
      <c r="O39" s="56">
        <f t="shared" si="8"/>
        <v>7700</v>
      </c>
      <c r="P39" s="98"/>
    </row>
    <row r="40" spans="1:17" ht="20.25" customHeight="1" x14ac:dyDescent="0.2">
      <c r="A40" s="89"/>
      <c r="B40" s="38" t="s">
        <v>161</v>
      </c>
      <c r="C40" s="94"/>
      <c r="D40" s="94"/>
      <c r="E40" s="94"/>
      <c r="F40" s="25"/>
      <c r="G40" s="87"/>
      <c r="H40" s="88"/>
      <c r="I40" s="94"/>
      <c r="J40" s="53">
        <v>314531.21000000002</v>
      </c>
      <c r="K40" s="53">
        <f>K32+K14+K22+K15</f>
        <v>329979.43</v>
      </c>
      <c r="L40" s="53">
        <f>L22+L14+L15+L32+L18+L19</f>
        <v>121929.48000000001</v>
      </c>
      <c r="M40" s="53"/>
      <c r="N40" s="53"/>
      <c r="O40" s="56">
        <f t="shared" si="8"/>
        <v>766440.12</v>
      </c>
      <c r="P40" s="94"/>
    </row>
    <row r="41" spans="1:17" ht="23.25" customHeight="1" x14ac:dyDescent="0.2">
      <c r="A41" s="89"/>
      <c r="B41" s="94" t="s">
        <v>162</v>
      </c>
      <c r="C41" s="94"/>
      <c r="D41" s="94"/>
      <c r="E41" s="94"/>
      <c r="F41" s="25"/>
      <c r="G41" s="87"/>
      <c r="H41" s="88"/>
      <c r="I41" s="94"/>
      <c r="J41" s="53">
        <f>J29+J36-J40</f>
        <v>9643181.2464199979</v>
      </c>
      <c r="K41" s="53">
        <f>K29+K36-K39-K40</f>
        <v>10151640.34</v>
      </c>
      <c r="L41" s="53">
        <f>L29+L36-L39-L40</f>
        <v>10235754.17</v>
      </c>
      <c r="M41" s="53">
        <f>M29+M36-M39</f>
        <v>9740834.1699999999</v>
      </c>
      <c r="N41" s="53">
        <f>N29+N36-N39</f>
        <v>9740834.1699999999</v>
      </c>
      <c r="O41" s="53">
        <f>SUM(J41:N41)</f>
        <v>49512244.096420005</v>
      </c>
      <c r="P41" s="94"/>
      <c r="Q41" s="19"/>
    </row>
    <row r="42" spans="1:17" ht="46.5" customHeight="1" x14ac:dyDescent="0.2">
      <c r="A42" s="2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102"/>
    </row>
    <row r="43" spans="1:17" x14ac:dyDescent="0.2">
      <c r="A43" s="28"/>
      <c r="B43" s="8"/>
      <c r="C43" s="8"/>
      <c r="D43" s="8"/>
      <c r="E43" s="8"/>
      <c r="F43" s="28"/>
      <c r="G43" s="29"/>
      <c r="H43" s="29"/>
      <c r="I43" s="8"/>
      <c r="J43" s="10"/>
      <c r="K43" s="10"/>
      <c r="L43" s="10"/>
      <c r="M43" s="10"/>
      <c r="N43" s="10"/>
      <c r="O43" s="10"/>
      <c r="P43" s="8"/>
      <c r="Q43" s="19"/>
    </row>
    <row r="44" spans="1:17" s="22" customFormat="1" ht="35.25" customHeight="1" x14ac:dyDescent="0.2">
      <c r="A44" s="376"/>
      <c r="B44" s="376"/>
      <c r="C44" s="376"/>
      <c r="D44" s="376"/>
      <c r="E44" s="376"/>
      <c r="F44" s="376"/>
      <c r="G44" s="376"/>
      <c r="H44" s="376"/>
      <c r="I44" s="376"/>
      <c r="J44" s="21"/>
      <c r="K44" s="21"/>
      <c r="L44" s="21"/>
      <c r="M44" s="21"/>
      <c r="N44" s="21"/>
      <c r="O44" s="21"/>
    </row>
    <row r="47" spans="1:17" x14ac:dyDescent="0.2">
      <c r="J47" s="19"/>
      <c r="K47" s="19"/>
      <c r="L47" s="19"/>
      <c r="M47" s="19"/>
      <c r="N47" s="19"/>
      <c r="O47" s="19"/>
    </row>
    <row r="48" spans="1:17" x14ac:dyDescent="0.2">
      <c r="J48" s="19"/>
      <c r="K48" s="19"/>
      <c r="L48" s="19"/>
      <c r="M48" s="19"/>
      <c r="N48" s="19"/>
      <c r="O48" s="19"/>
      <c r="Q48" s="19"/>
    </row>
  </sheetData>
  <mergeCells count="21">
    <mergeCell ref="A44:I44"/>
    <mergeCell ref="F6:H6"/>
    <mergeCell ref="P31:P33"/>
    <mergeCell ref="A31:A33"/>
    <mergeCell ref="B30:O30"/>
    <mergeCell ref="B7:O7"/>
    <mergeCell ref="B8:O8"/>
    <mergeCell ref="A5:A6"/>
    <mergeCell ref="B5:B6"/>
    <mergeCell ref="C5:C6"/>
    <mergeCell ref="D5:I5"/>
    <mergeCell ref="J5:O5"/>
    <mergeCell ref="P5:P6"/>
    <mergeCell ref="B14:B15"/>
    <mergeCell ref="O1:P1"/>
    <mergeCell ref="O2:P2"/>
    <mergeCell ref="A3:O3"/>
    <mergeCell ref="E2:G2"/>
    <mergeCell ref="A9:A16"/>
    <mergeCell ref="P9:P16"/>
    <mergeCell ref="B9:B13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0" fitToHeight="17" orientation="landscape" r:id="rId1"/>
  <headerFooter alignWithMargins="0"/>
  <rowBreaks count="3" manualBreakCount="3">
    <brk id="19" max="14" man="1"/>
    <brk id="31" max="14" man="1"/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2</vt:lpstr>
      <vt:lpstr>приложение 1</vt:lpstr>
      <vt:lpstr>приложение 3</vt:lpstr>
      <vt:lpstr>Лист1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Ольга</cp:lastModifiedBy>
  <cp:lastPrinted>2016-12-12T03:41:06Z</cp:lastPrinted>
  <dcterms:created xsi:type="dcterms:W3CDTF">2013-07-29T03:10:57Z</dcterms:created>
  <dcterms:modified xsi:type="dcterms:W3CDTF">2016-12-27T09:31:08Z</dcterms:modified>
</cp:coreProperties>
</file>